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025学年第二学期本科教学实验室情况表" sheetId="12" r:id="rId1"/>
    <sheet name="2025学年第二学期人时数汇总" sheetId="13" r:id="rId2"/>
    <sheet name="参考-2025学年第一学期本科教学实验室情况表" sheetId="10" r:id="rId3"/>
    <sheet name="参考-2025学年第一学期人时数" sheetId="11" r:id="rId4"/>
    <sheet name="参考-2024学年第二学期本科教学实验室情况表 " sheetId="9" r:id="rId5"/>
    <sheet name="参考-2024学年第二学期人时数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<sst xmlns="http://schemas.openxmlformats.org/spreadsheetml/2006/main" count="17232" uniqueCount="1214">
  <si>
    <t>2025学年第二学期（春季学期）本科教学实验室情况表</t>
  </si>
  <si>
    <t>填表说明：
1、具体地点：请填写实验室所在的楼栋号和房间号；
2、实验课程名称：指专业（大类）的专业实验课程（包括理论（含实验）、独立设置实验课）
3、课程类别：填写公必、公选、专必、专选等；
4、课程类型：填写独立设置的实验、理论+实验、实践；
5、周数：上课起始周到结束周；                                                                                                                                                                                                                                                                                                                                                                            6、周一～周日：填写上课的节数。
7、学年内本专业使用学时数：指学年内该实验场所承担本专业各项实验教学活动（包括实验课程和课内实验等，但不包括开放性实验和课程设计、毕业设计等）的学时数。</t>
  </si>
  <si>
    <t>单位名称</t>
  </si>
  <si>
    <t>实验室名称</t>
  </si>
  <si>
    <t>所在校区（园）</t>
  </si>
  <si>
    <t>具体地点</t>
  </si>
  <si>
    <t>房间面积/㎡</t>
  </si>
  <si>
    <t>最多可容纳学生人数</t>
  </si>
  <si>
    <t>实验课程编码</t>
  </si>
  <si>
    <t>实验课程名称</t>
  </si>
  <si>
    <t>课程类别</t>
  </si>
  <si>
    <t>开课学期</t>
  </si>
  <si>
    <t>课程类型</t>
  </si>
  <si>
    <t>其中实验课学分</t>
  </si>
  <si>
    <t>其中实验课学时</t>
  </si>
  <si>
    <t>授课对象</t>
  </si>
  <si>
    <t>实验课程负责人</t>
  </si>
  <si>
    <t>实验课授课教师</t>
  </si>
  <si>
    <t>上课周数</t>
  </si>
  <si>
    <t>上课时间</t>
  </si>
  <si>
    <t>学年度本专业使用学时数</t>
  </si>
  <si>
    <t>实验技术人员</t>
  </si>
  <si>
    <t>职称</t>
  </si>
  <si>
    <t>备注</t>
  </si>
  <si>
    <t>人学时</t>
  </si>
  <si>
    <t>楼栋号</t>
  </si>
  <si>
    <t>房间号</t>
  </si>
  <si>
    <t>本学院/外学院</t>
  </si>
  <si>
    <t>专业名称</t>
  </si>
  <si>
    <t>校内专业代码</t>
  </si>
  <si>
    <t>上课人数</t>
  </si>
  <si>
    <t>姓名</t>
  </si>
  <si>
    <t>周一</t>
  </si>
  <si>
    <t>周二</t>
  </si>
  <si>
    <t>周三</t>
  </si>
  <si>
    <t>周四</t>
  </si>
  <si>
    <t>周五</t>
  </si>
  <si>
    <t>周六</t>
  </si>
  <si>
    <t>周日</t>
  </si>
  <si>
    <t>功能室</t>
  </si>
  <si>
    <t>人时数</t>
  </si>
  <si>
    <t>病原</t>
  </si>
  <si>
    <t>人解</t>
  </si>
  <si>
    <t>语言</t>
  </si>
  <si>
    <t>医学数字化实验室</t>
  </si>
  <si>
    <t>分子</t>
  </si>
  <si>
    <t>机能</t>
  </si>
  <si>
    <t>形态</t>
  </si>
  <si>
    <t>法医</t>
  </si>
  <si>
    <t>临床技能</t>
  </si>
  <si>
    <t>2025学年第一学期（秋季学期）本科教学实验室情况表</t>
  </si>
  <si>
    <t>医学实验教学中心</t>
  </si>
  <si>
    <t>病原生物学实验室</t>
  </si>
  <si>
    <t>北校区</t>
  </si>
  <si>
    <t>何母楼</t>
  </si>
  <si>
    <t>401</t>
  </si>
  <si>
    <t>MED261</t>
  </si>
  <si>
    <t>人体寄生虫学</t>
  </si>
  <si>
    <t>公选</t>
  </si>
  <si>
    <t>第五学期</t>
  </si>
  <si>
    <t>实验</t>
  </si>
  <si>
    <t>本学院</t>
  </si>
  <si>
    <t>临床医学;预防医学;</t>
  </si>
  <si>
    <t>吕志跃</t>
  </si>
  <si>
    <t>教授</t>
  </si>
  <si>
    <t>9-17周</t>
  </si>
  <si>
    <t>5-8节</t>
  </si>
  <si>
    <t>李美玉</t>
  </si>
  <si>
    <t>高级实验师</t>
  </si>
  <si>
    <t>2023级临床医学;
2023级预防医学;</t>
  </si>
  <si>
    <t>胡旭初</t>
  </si>
  <si>
    <t>副教授</t>
  </si>
  <si>
    <t>黄艳</t>
  </si>
  <si>
    <t>吴忠道</t>
  </si>
  <si>
    <t>79.56</t>
  </si>
  <si>
    <t>李学荣</t>
  </si>
  <si>
    <t>陈剑煌</t>
  </si>
  <si>
    <t>助理实验师</t>
  </si>
  <si>
    <t>孙希</t>
  </si>
  <si>
    <t>吴银娟</t>
  </si>
  <si>
    <t>实验师</t>
  </si>
  <si>
    <t>沈佳</t>
  </si>
  <si>
    <t>李明</t>
  </si>
  <si>
    <t>黄锦桃</t>
  </si>
  <si>
    <t>张东京</t>
  </si>
  <si>
    <t>钟女奇</t>
  </si>
  <si>
    <t>吴瑜</t>
  </si>
  <si>
    <t>梁天文</t>
  </si>
  <si>
    <t>李永勇</t>
  </si>
  <si>
    <t>林达涛</t>
  </si>
  <si>
    <t>MED193</t>
  </si>
  <si>
    <t>医学微生物学</t>
  </si>
  <si>
    <t>公必</t>
  </si>
  <si>
    <t>第三学期</t>
  </si>
  <si>
    <t>护理学专业四年制</t>
  </si>
  <si>
    <t>徐霖</t>
  </si>
  <si>
    <t>何振健</t>
  </si>
  <si>
    <t>14-17周</t>
  </si>
  <si>
    <t>2024级护理四年制</t>
  </si>
  <si>
    <t>MED303</t>
  </si>
  <si>
    <t>分子医学前沿技术</t>
  </si>
  <si>
    <t>基础医学</t>
  </si>
  <si>
    <t>吴敏昊</t>
  </si>
  <si>
    <t>13-16周</t>
  </si>
  <si>
    <t>1-8节</t>
  </si>
  <si>
    <t>2022级基础医学</t>
  </si>
  <si>
    <t>刘超</t>
  </si>
  <si>
    <t>晏辉钧</t>
  </si>
  <si>
    <t>高级讲师</t>
  </si>
  <si>
    <t>MED285</t>
  </si>
  <si>
    <t>高级科研实验</t>
  </si>
  <si>
    <t>专业必修</t>
  </si>
  <si>
    <t>8-16周</t>
  </si>
  <si>
    <t>2023级基础医学</t>
  </si>
  <si>
    <t>袁洁</t>
  </si>
  <si>
    <t>王亚琼</t>
  </si>
  <si>
    <t>初级实验师</t>
  </si>
  <si>
    <t>吴霞</t>
  </si>
  <si>
    <t>蒋盛威</t>
  </si>
  <si>
    <t>刘思雪</t>
  </si>
  <si>
    <t>韦航</t>
  </si>
  <si>
    <t>黄俊庭</t>
  </si>
  <si>
    <t>魏绪红</t>
  </si>
  <si>
    <t>病原生物学实验技术</t>
  </si>
  <si>
    <t>硕士研究生</t>
  </si>
  <si>
    <t>2024级硕士研究生</t>
  </si>
  <si>
    <t>黄鸿鑫</t>
  </si>
  <si>
    <t>梁剑开</t>
  </si>
  <si>
    <t>AH3092</t>
  </si>
  <si>
    <t>诊断学</t>
  </si>
  <si>
    <t>理论+实验</t>
  </si>
  <si>
    <t>临床医学</t>
  </si>
  <si>
    <t>周燕斌</t>
  </si>
  <si>
    <t>黄蓉</t>
  </si>
  <si>
    <t>主治医师</t>
  </si>
  <si>
    <t>10-13周</t>
  </si>
  <si>
    <r>
      <rPr>
        <sz val="11"/>
        <color theme="1"/>
        <rFont val="等线"/>
        <charset val="134"/>
        <scheme val="minor"/>
      </rPr>
      <t>1</t>
    </r>
    <r>
      <rPr>
        <sz val="11"/>
        <color theme="1"/>
        <rFont val="等线"/>
        <charset val="134"/>
        <scheme val="minor"/>
      </rPr>
      <t>-4节</t>
    </r>
  </si>
  <si>
    <t>2022级临床医学八年制1.2.3班（附一、附二、附三共同带教）</t>
  </si>
  <si>
    <t>梁颖</t>
  </si>
  <si>
    <t>副主任医师</t>
  </si>
  <si>
    <t>陶志清</t>
  </si>
  <si>
    <t>陈海红</t>
  </si>
  <si>
    <t>1-4节</t>
  </si>
  <si>
    <t>吴冰原</t>
  </si>
  <si>
    <t>李海成</t>
  </si>
  <si>
    <t>AH3003</t>
  </si>
  <si>
    <t>刘娟</t>
  </si>
  <si>
    <t>吴德熙</t>
  </si>
  <si>
    <t>吴蕾</t>
  </si>
  <si>
    <t>AH3029</t>
  </si>
  <si>
    <t>基础医学/强基计划</t>
  </si>
  <si>
    <t>许丽娟</t>
  </si>
  <si>
    <t>8-1.0周</t>
  </si>
  <si>
    <t>2022级基础医学&amp;强基计划（附一带教）</t>
  </si>
  <si>
    <t>吴海珊</t>
  </si>
  <si>
    <t>黄沛森</t>
  </si>
  <si>
    <t>邝丽芬</t>
  </si>
  <si>
    <t>1-13周</t>
  </si>
  <si>
    <t>22级临床医学五年制共726人（由附一、二、三共同带教）</t>
  </si>
  <si>
    <t>何甘霖</t>
  </si>
  <si>
    <t>MED5140</t>
  </si>
  <si>
    <t>现代神经科学技术与应用</t>
  </si>
  <si>
    <t>专必</t>
  </si>
  <si>
    <t>第一学期</t>
  </si>
  <si>
    <t>本/外学院</t>
  </si>
  <si>
    <t>硕士/博士研究生</t>
  </si>
  <si>
    <t>黄潋滟</t>
  </si>
  <si>
    <t>2-6周</t>
  </si>
  <si>
    <t>2022级研究生</t>
  </si>
  <si>
    <t>李勃兴</t>
  </si>
  <si>
    <t>张小敏</t>
  </si>
  <si>
    <t>助理教授</t>
  </si>
  <si>
    <t>人体解剖学实验室</t>
  </si>
  <si>
    <t>北校园</t>
  </si>
  <si>
    <t>科技综合楼</t>
  </si>
  <si>
    <t>北101~103</t>
  </si>
  <si>
    <t>MED241</t>
  </si>
  <si>
    <t>临床解剖学</t>
  </si>
  <si>
    <t>临床</t>
  </si>
  <si>
    <t>郭开华</t>
  </si>
  <si>
    <t>姜美花</t>
  </si>
  <si>
    <t>1~17</t>
  </si>
  <si>
    <t>5~8</t>
  </si>
  <si>
    <t>陈治环</t>
  </si>
  <si>
    <t>实验员</t>
  </si>
  <si>
    <t>2023级</t>
  </si>
  <si>
    <t>罗涛</t>
  </si>
  <si>
    <t>李锦波</t>
  </si>
  <si>
    <t>黄志松</t>
  </si>
  <si>
    <t>曾宽</t>
  </si>
  <si>
    <t>石照辉</t>
  </si>
  <si>
    <t>江珍</t>
  </si>
  <si>
    <t>段晶晶</t>
  </si>
  <si>
    <t>郑灿镔</t>
  </si>
  <si>
    <t>林贤</t>
  </si>
  <si>
    <t>贺秋兰</t>
  </si>
  <si>
    <t>李娟</t>
  </si>
  <si>
    <t>外学院</t>
  </si>
  <si>
    <t>口腔</t>
  </si>
  <si>
    <t>李侃</t>
  </si>
  <si>
    <t>讲师</t>
  </si>
  <si>
    <t>1~7</t>
  </si>
  <si>
    <t>1~4</t>
  </si>
  <si>
    <t>姚伙生</t>
  </si>
  <si>
    <t>张思恩</t>
  </si>
  <si>
    <t>李永林</t>
  </si>
  <si>
    <t>8~14</t>
  </si>
  <si>
    <t>王佳</t>
  </si>
  <si>
    <t>15~16</t>
  </si>
  <si>
    <t>北105~107</t>
  </si>
  <si>
    <t>邹俊涛</t>
  </si>
  <si>
    <r>
      <rPr>
        <sz val="11"/>
        <rFont val="宋体"/>
        <charset val="134"/>
      </rPr>
      <t>1~</t>
    </r>
    <r>
      <rPr>
        <sz val="11"/>
        <rFont val="宋体"/>
        <charset val="134"/>
      </rPr>
      <t>17</t>
    </r>
  </si>
  <si>
    <t>黎浩忠</t>
  </si>
  <si>
    <t>汪华侨</t>
  </si>
  <si>
    <t>王晓进</t>
  </si>
  <si>
    <t>钟清华</t>
  </si>
  <si>
    <t>李静远</t>
  </si>
  <si>
    <t>欧发荣</t>
  </si>
  <si>
    <t>杨莎娜</t>
  </si>
  <si>
    <t>8~13</t>
  </si>
  <si>
    <t>徐达政</t>
  </si>
  <si>
    <t>14~16</t>
  </si>
  <si>
    <t>北201~203</t>
  </si>
  <si>
    <t>初国良</t>
  </si>
  <si>
    <t>钟光明</t>
  </si>
  <si>
    <t>北205~207</t>
  </si>
  <si>
    <t>徐杰</t>
  </si>
  <si>
    <t>临床、法医</t>
  </si>
  <si>
    <t>南校园</t>
  </si>
  <si>
    <t>生物楼群D栋</t>
  </si>
  <si>
    <t>MED145</t>
  </si>
  <si>
    <t>基础解剖学</t>
  </si>
  <si>
    <t>临床八年制</t>
  </si>
  <si>
    <t>1~16</t>
  </si>
  <si>
    <t>2025级</t>
  </si>
  <si>
    <t>MED143</t>
  </si>
  <si>
    <t>护理</t>
  </si>
  <si>
    <t>中山医学院</t>
  </si>
  <si>
    <t>语言教学实验室</t>
  </si>
  <si>
    <t>永生楼</t>
  </si>
  <si>
    <t>FL2103</t>
  </si>
  <si>
    <t>学术交流英语</t>
  </si>
  <si>
    <t>必修课</t>
  </si>
  <si>
    <t>理论课</t>
  </si>
  <si>
    <t xml:space="preserve">中山医学院（含5、8年制318）159  4个班/39-40    </t>
  </si>
  <si>
    <t>徐小云</t>
  </si>
  <si>
    <t>1-2节</t>
  </si>
  <si>
    <t>莫迪</t>
  </si>
  <si>
    <t>2024级</t>
  </si>
  <si>
    <t>罗颖</t>
  </si>
  <si>
    <t>林勋萍</t>
  </si>
  <si>
    <t>傅正蓉</t>
  </si>
  <si>
    <t xml:space="preserve">中山医学院（含5、8年制318）159  4个班/45              护理学院22 </t>
  </si>
  <si>
    <t>3-4节</t>
  </si>
  <si>
    <t>公共卫生学院56              光华口腔医学院（含5、8年制）61                                   基础23；强基15  法医14                  共169  4个班/42</t>
  </si>
  <si>
    <t>5-6节</t>
  </si>
  <si>
    <t>MED7711</t>
  </si>
  <si>
    <t>第一外国语（英语）</t>
  </si>
  <si>
    <t>研究生</t>
  </si>
  <si>
    <t>董正宇</t>
  </si>
  <si>
    <t>马雁</t>
  </si>
  <si>
    <t>10~17</t>
  </si>
  <si>
    <t>杜玉文</t>
  </si>
  <si>
    <t>新教学楼</t>
  </si>
  <si>
    <t>MED210</t>
  </si>
  <si>
    <t>医学英语Ⅱ</t>
  </si>
  <si>
    <t>第二学期</t>
  </si>
  <si>
    <t>八年制医学英语II</t>
  </si>
  <si>
    <t>王慧</t>
  </si>
  <si>
    <t>广州北校园</t>
  </si>
  <si>
    <t>106
108</t>
  </si>
  <si>
    <t>90
115</t>
  </si>
  <si>
    <t>45
66</t>
  </si>
  <si>
    <t>PH303</t>
  </si>
  <si>
    <t>卫生统计学Ⅱ</t>
  </si>
  <si>
    <t>理论+实践</t>
  </si>
  <si>
    <t>卫生学院</t>
  </si>
  <si>
    <t>2023级预防医学</t>
  </si>
  <si>
    <t>曾芳芳</t>
  </si>
  <si>
    <t>李菁华
张王剑</t>
  </si>
  <si>
    <t>副教授
副教授</t>
  </si>
  <si>
    <t>1-10周</t>
  </si>
  <si>
    <t>1-2</t>
  </si>
  <si>
    <t>刘洪刚
苗苗</t>
  </si>
  <si>
    <t>工程师
工程师</t>
  </si>
  <si>
    <t>实验准备</t>
  </si>
  <si>
    <t>106
107
108</t>
  </si>
  <si>
    <t>90
115
115</t>
  </si>
  <si>
    <t>45
66
66</t>
  </si>
  <si>
    <t>AH3091</t>
  </si>
  <si>
    <t>诊断影像学</t>
  </si>
  <si>
    <t>第七学期</t>
  </si>
  <si>
    <t>22级八年制</t>
  </si>
  <si>
    <t>1-16周</t>
  </si>
  <si>
    <t>1-3</t>
  </si>
  <si>
    <t>1-17周</t>
  </si>
  <si>
    <t>9-11</t>
  </si>
  <si>
    <t>108
109</t>
  </si>
  <si>
    <t>115
138</t>
  </si>
  <si>
    <t>66
78</t>
  </si>
  <si>
    <t>PH5002</t>
  </si>
  <si>
    <t>实用医学统计方法及应用进阶</t>
  </si>
  <si>
    <t>2025级公共卫生与预防医学、公共卫生</t>
  </si>
  <si>
    <t>郝元涛</t>
  </si>
  <si>
    <t>吴功华
周文愫</t>
  </si>
  <si>
    <t>11-16周</t>
  </si>
  <si>
    <t>张晋昕
顾菁等</t>
  </si>
  <si>
    <t>主控室</t>
  </si>
  <si>
    <t>MED1303</t>
  </si>
  <si>
    <t xml:space="preserve"> Python与医学人工智能实践(一）</t>
  </si>
  <si>
    <t>专选</t>
  </si>
  <si>
    <t>25级医学专业</t>
  </si>
  <si>
    <t>练伟</t>
  </si>
  <si>
    <t>MED1304</t>
  </si>
  <si>
    <t xml:space="preserve"> Python与医学人工智能实践(二）</t>
  </si>
  <si>
    <t>分子医学前沿技术（二）</t>
  </si>
  <si>
    <t>22级基础医学+强基计划</t>
  </si>
  <si>
    <t>彭毅、吴敏昊</t>
  </si>
  <si>
    <t>12周</t>
  </si>
  <si>
    <t>5-6</t>
  </si>
  <si>
    <t>16周</t>
  </si>
  <si>
    <t>3-4</t>
  </si>
  <si>
    <t>206
207</t>
  </si>
  <si>
    <t>93.6
99</t>
  </si>
  <si>
    <t>55
61</t>
  </si>
  <si>
    <t>PH407</t>
  </si>
  <si>
    <t>专业实习</t>
  </si>
  <si>
    <t>第九学期</t>
  </si>
  <si>
    <t>集中性实践</t>
  </si>
  <si>
    <t>公共卫生学院</t>
  </si>
  <si>
    <t>21级预防医学</t>
  </si>
  <si>
    <t>5周</t>
  </si>
  <si>
    <t>5-8</t>
  </si>
  <si>
    <t>实践</t>
  </si>
  <si>
    <t>6周</t>
  </si>
  <si>
    <t>1-4;5-8</t>
  </si>
  <si>
    <t>1-4</t>
  </si>
  <si>
    <t>MED302</t>
  </si>
  <si>
    <t>生物信息学</t>
  </si>
  <si>
    <t>23级八年制1组</t>
  </si>
  <si>
    <t>李淼新</t>
  </si>
  <si>
    <t>李伟忠
王金凯等</t>
  </si>
  <si>
    <t>6-9周</t>
  </si>
  <si>
    <t>9-10</t>
  </si>
  <si>
    <t>10-15周</t>
  </si>
  <si>
    <t>23级八年制2组</t>
  </si>
  <si>
    <t>6-15周</t>
  </si>
  <si>
    <t>7-8</t>
  </si>
  <si>
    <t>PH413</t>
  </si>
  <si>
    <t>常用统计软件应用</t>
  </si>
  <si>
    <t xml:space="preserve"> 专选</t>
  </si>
  <si>
    <t>206
207
208
209</t>
  </si>
  <si>
    <t>93.6
99
99
119</t>
  </si>
  <si>
    <t>55
61
55
70</t>
  </si>
  <si>
    <t>机器学习</t>
  </si>
  <si>
    <t>培训班</t>
  </si>
  <si>
    <t>护理学院</t>
  </si>
  <si>
    <t>机器学习培训班</t>
  </si>
  <si>
    <t>1周</t>
  </si>
  <si>
    <t>分子医学实验室</t>
  </si>
  <si>
    <t>MED5136</t>
  </si>
  <si>
    <t>分子医学技术</t>
  </si>
  <si>
    <t>专业选修</t>
  </si>
  <si>
    <t>独立设置的实验</t>
  </si>
  <si>
    <t>32</t>
  </si>
  <si>
    <t>2025级医学研究生</t>
  </si>
  <si>
    <t>杨奕</t>
  </si>
  <si>
    <t>第2-9周</t>
  </si>
  <si>
    <t>骆晓枫</t>
  </si>
  <si>
    <t>黄玮俊</t>
  </si>
  <si>
    <t>李伟强</t>
  </si>
  <si>
    <t>谢金卫</t>
  </si>
  <si>
    <t>MED5135</t>
  </si>
  <si>
    <t>细胞与分子免疫技术</t>
  </si>
  <si>
    <t>邓凯</t>
  </si>
  <si>
    <t>第11-14周</t>
  </si>
  <si>
    <t>16</t>
  </si>
  <si>
    <t>梁昌盛</t>
  </si>
  <si>
    <t>黄小荣</t>
  </si>
  <si>
    <t>蔡俊超</t>
  </si>
  <si>
    <t>MED301；MED303</t>
  </si>
  <si>
    <t>分子医学前沿技术（一）；分子医学前沿技术（二）</t>
  </si>
  <si>
    <t>5</t>
  </si>
  <si>
    <t>210</t>
  </si>
  <si>
    <t>第12周</t>
  </si>
  <si>
    <t>7-8节</t>
  </si>
  <si>
    <t>第13-15周</t>
  </si>
  <si>
    <t>洪海/张萍/吴敏昊</t>
  </si>
  <si>
    <t>第15周</t>
  </si>
  <si>
    <t>第16周</t>
  </si>
  <si>
    <t>刘超/徐霖</t>
  </si>
  <si>
    <t>第17-18周</t>
  </si>
  <si>
    <t>高伊昉</t>
  </si>
  <si>
    <t>第13周</t>
  </si>
  <si>
    <t>何欣</t>
  </si>
  <si>
    <t>第14周</t>
  </si>
  <si>
    <t>叶小菁</t>
  </si>
  <si>
    <t>张昭</t>
  </si>
  <si>
    <t>第18周</t>
  </si>
  <si>
    <t>第19周</t>
  </si>
  <si>
    <t>机能实验室</t>
  </si>
  <si>
    <t>何母楼/8号楼</t>
  </si>
  <si>
    <t>603</t>
  </si>
  <si>
    <t>119.34</t>
  </si>
  <si>
    <t>45</t>
  </si>
  <si>
    <t>MED301</t>
  </si>
  <si>
    <t>分子医学前沿技术（一）之机能形态大实验</t>
  </si>
  <si>
    <t>4</t>
  </si>
  <si>
    <t>基础医学+强基</t>
  </si>
  <si>
    <t>杜艳华
马珊珊</t>
  </si>
  <si>
    <t>教授
副教授</t>
  </si>
  <si>
    <t>13~18周</t>
  </si>
  <si>
    <t>1～4节   5～8节</t>
  </si>
  <si>
    <t>林文健
邱灿华
陈慧敏
苏兴文</t>
  </si>
  <si>
    <t>助理实验师 
实验师 
实验师
实验师</t>
  </si>
  <si>
    <t>703</t>
  </si>
  <si>
    <r>
      <rPr>
        <sz val="11"/>
        <rFont val="宋体"/>
        <charset val="134"/>
      </rPr>
      <t>6</t>
    </r>
    <r>
      <rPr>
        <sz val="11"/>
        <rFont val="宋体"/>
        <charset val="134"/>
      </rPr>
      <t>03</t>
    </r>
  </si>
  <si>
    <t>MED249</t>
  </si>
  <si>
    <t>神经系统整合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</si>
  <si>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.5</t>
    </r>
  </si>
  <si>
    <t>周利君</t>
  </si>
  <si>
    <t>5、8周</t>
  </si>
  <si>
    <t>5~8节</t>
  </si>
  <si>
    <t>陈宏贤</t>
  </si>
  <si>
    <t>徐婷</t>
  </si>
  <si>
    <t>梁淑君</t>
  </si>
  <si>
    <t>MED279</t>
  </si>
  <si>
    <t>消化系统整合</t>
  </si>
  <si>
    <t>0.25</t>
  </si>
  <si>
    <t>庞瑞萍</t>
  </si>
  <si>
    <t>陆立鹤</t>
  </si>
  <si>
    <t>7周</t>
  </si>
  <si>
    <r>
      <rPr>
        <sz val="11"/>
        <rFont val="宋体"/>
        <charset val="134"/>
      </rPr>
      <t>MED281</t>
    </r>
    <r>
      <rPr>
        <sz val="11"/>
        <rFont val="宋体"/>
        <charset val="134"/>
      </rPr>
      <t>2</t>
    </r>
  </si>
  <si>
    <t>实验生理科学二（Ⅰ）</t>
  </si>
  <si>
    <t>李春凌</t>
  </si>
  <si>
    <t>李春凌
向秋玲</t>
  </si>
  <si>
    <t>教授
教授</t>
  </si>
  <si>
    <t>1～9周</t>
  </si>
  <si>
    <t>苏兴文</t>
  </si>
  <si>
    <r>
      <rPr>
        <sz val="11"/>
        <rFont val="宋体"/>
        <charset val="134"/>
      </rPr>
      <t xml:space="preserve">李春凌
黄真真
</t>
    </r>
    <r>
      <rPr>
        <sz val="11"/>
        <color rgb="FFFF0000"/>
        <rFont val="宋体"/>
        <charset val="134"/>
      </rPr>
      <t>袁小青</t>
    </r>
  </si>
  <si>
    <t xml:space="preserve">教授
副教授
</t>
  </si>
  <si>
    <t>法医学</t>
  </si>
  <si>
    <t>李春凌
叶小菁</t>
  </si>
  <si>
    <t>1~4节</t>
  </si>
  <si>
    <t>口腔医学</t>
  </si>
  <si>
    <t>谈智
李春凌
卢广
魏绪红
周利君</t>
  </si>
  <si>
    <t>副教授
教授
副教授
教授
教授</t>
  </si>
  <si>
    <t>MED2811</t>
  </si>
  <si>
    <t>实验生理科学一</t>
  </si>
  <si>
    <t>临床医学（八年制）</t>
  </si>
  <si>
    <r>
      <rPr>
        <sz val="11"/>
        <rFont val="宋体"/>
        <charset val="134"/>
      </rPr>
      <t xml:space="preserve">李春凌
谈智
周利君
</t>
    </r>
    <r>
      <rPr>
        <sz val="11"/>
        <color theme="1"/>
        <rFont val="宋体"/>
        <charset val="134"/>
      </rPr>
      <t>张速博</t>
    </r>
    <r>
      <rPr>
        <sz val="11"/>
        <rFont val="宋体"/>
        <charset val="134"/>
      </rPr>
      <t xml:space="preserve">
杜艳华
郭瑞鲜
魏绪红
黄巧莹
朱文博
王蔚东</t>
    </r>
  </si>
  <si>
    <t>教授
副教授
教授
副教授
教授
副教授
教授
副教授
教授
教授</t>
  </si>
  <si>
    <t>1~17周</t>
  </si>
  <si>
    <t>MED2812</t>
  </si>
  <si>
    <r>
      <rPr>
        <sz val="11"/>
        <rFont val="宋体"/>
        <charset val="134"/>
      </rPr>
      <t xml:space="preserve">李春凌
</t>
    </r>
    <r>
      <rPr>
        <sz val="11"/>
        <color rgb="FFFF0000"/>
        <rFont val="宋体"/>
        <charset val="134"/>
      </rPr>
      <t>李素春</t>
    </r>
  </si>
  <si>
    <t xml:space="preserve">教授
</t>
  </si>
  <si>
    <t>1~9周</t>
  </si>
  <si>
    <t>陈宏贤
邱灿华</t>
  </si>
  <si>
    <t>助理实验师
实验师</t>
  </si>
  <si>
    <t>预防医学</t>
  </si>
  <si>
    <t>陈宏贤
苏兴文</t>
  </si>
  <si>
    <t>邱灿华</t>
  </si>
  <si>
    <t>李春凌
庞瑞萍
谈智</t>
  </si>
  <si>
    <t>教授
教授
副教授</t>
  </si>
  <si>
    <r>
      <rPr>
        <sz val="11"/>
        <rFont val="宋体"/>
        <charset val="134"/>
      </rPr>
      <t xml:space="preserve">李春凌
</t>
    </r>
    <r>
      <rPr>
        <sz val="11"/>
        <color rgb="FFFF0000"/>
        <rFont val="宋体"/>
        <charset val="134"/>
      </rPr>
      <t>谢敬敦</t>
    </r>
  </si>
  <si>
    <t>李春凌
卢广
黄真真</t>
  </si>
  <si>
    <t>教授
副教授
副教授</t>
  </si>
  <si>
    <t>李春凌
郭瑞鲜
谈智
黄奕俊
向秋玲
梁思佳
陆立鹤</t>
  </si>
  <si>
    <t>教授
副教授
副教授
副教授
教授
教授
副教授</t>
  </si>
  <si>
    <t>李春凌
叶小菁
魏绪红</t>
  </si>
  <si>
    <t>教授
教授
教授</t>
  </si>
  <si>
    <t>陈慧敏</t>
  </si>
  <si>
    <t>李春凌
黄真真</t>
  </si>
  <si>
    <t>李春凌
郭瑞鲜
徐婷</t>
  </si>
  <si>
    <t>李春凌
徐婷
郭瑞鲜</t>
  </si>
  <si>
    <t>李春凌
卢广
马明明
谈智
周利君
陈小湧</t>
  </si>
  <si>
    <t>教授
副教授
教授
副教授
教授
教授</t>
  </si>
  <si>
    <t>陈慧敏
梁淑君</t>
  </si>
  <si>
    <t>实验师
助理实验师</t>
  </si>
  <si>
    <t>李春凌
周利君
卢广
谈智</t>
  </si>
  <si>
    <t>教授
教授
副教授
副教授</t>
  </si>
  <si>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~9周</t>
    </r>
  </si>
  <si>
    <t>陈宏贤
陈慧敏</t>
  </si>
  <si>
    <t>李春凌
向秋玲
张速博</t>
  </si>
  <si>
    <t>陈宏贤
林文健</t>
  </si>
  <si>
    <t>助理实验师
助理实验师</t>
  </si>
  <si>
    <t>李春凌
郭瑞鲜</t>
  </si>
  <si>
    <t>林文健
梁淑君</t>
  </si>
  <si>
    <t>李春凌
魏绪红</t>
  </si>
  <si>
    <t>林文健
吕晓飞</t>
  </si>
  <si>
    <r>
      <rPr>
        <sz val="11"/>
        <rFont val="宋体"/>
        <charset val="134"/>
      </rPr>
      <t xml:space="preserve">李春凌
</t>
    </r>
    <r>
      <rPr>
        <sz val="11"/>
        <color rgb="FFFF0000"/>
        <rFont val="宋体"/>
        <charset val="134"/>
      </rPr>
      <t>杨洛盈</t>
    </r>
  </si>
  <si>
    <r>
      <rPr>
        <sz val="11"/>
        <rFont val="宋体"/>
        <charset val="134"/>
      </rPr>
      <t xml:space="preserve">李春凌
</t>
    </r>
    <r>
      <rPr>
        <sz val="11"/>
        <color rgb="FFFF0000"/>
        <rFont val="宋体"/>
        <charset val="134"/>
      </rPr>
      <t>袁小青</t>
    </r>
    <r>
      <rPr>
        <sz val="11"/>
        <rFont val="宋体"/>
        <charset val="134"/>
      </rPr>
      <t xml:space="preserve">
张速博</t>
    </r>
  </si>
  <si>
    <t>教授
副教授</t>
  </si>
  <si>
    <t>李春凌
庞瑞萍
朱文博
杨奕
林园
张小敏</t>
  </si>
  <si>
    <t>教授
教授
教授
副教授
教授
副教授</t>
  </si>
  <si>
    <r>
      <rPr>
        <sz val="11"/>
        <rFont val="宋体"/>
        <charset val="134"/>
      </rPr>
      <t>MED28</t>
    </r>
    <r>
      <rPr>
        <sz val="11"/>
        <rFont val="宋体"/>
        <charset val="134"/>
      </rPr>
      <t>2</t>
    </r>
  </si>
  <si>
    <t>实验生理科学</t>
  </si>
  <si>
    <r>
      <rPr>
        <sz val="11"/>
        <rFont val="宋体"/>
        <charset val="134"/>
      </rPr>
      <t xml:space="preserve">梁思佳
</t>
    </r>
    <r>
      <rPr>
        <sz val="11"/>
        <color rgb="FFFF0000"/>
        <rFont val="宋体"/>
        <charset val="134"/>
      </rPr>
      <t>陈文礼</t>
    </r>
    <r>
      <rPr>
        <sz val="11"/>
        <rFont val="宋体"/>
        <charset val="134"/>
      </rPr>
      <t xml:space="preserve">
王冠蕾
王蔚东
黄潋滟</t>
    </r>
  </si>
  <si>
    <t>教授
教授
教授
教授</t>
  </si>
  <si>
    <r>
      <rPr>
        <sz val="11"/>
        <color theme="1"/>
        <rFont val="宋体"/>
        <charset val="134"/>
      </rPr>
      <t>10～</t>
    </r>
    <r>
      <rPr>
        <sz val="11"/>
        <color theme="1"/>
        <rFont val="宋体"/>
        <charset val="134"/>
      </rPr>
      <t>14</t>
    </r>
    <r>
      <rPr>
        <sz val="11"/>
        <color theme="1"/>
        <rFont val="宋体"/>
        <charset val="134"/>
      </rPr>
      <t>周、</t>
    </r>
    <r>
      <rPr>
        <sz val="11"/>
        <color theme="1"/>
        <rFont val="宋体"/>
        <charset val="134"/>
      </rPr>
      <t>15-17周</t>
    </r>
  </si>
  <si>
    <r>
      <rPr>
        <sz val="11"/>
        <color theme="1"/>
        <rFont val="宋体"/>
        <charset val="134"/>
      </rPr>
      <t>5~8节
（1</t>
    </r>
    <r>
      <rPr>
        <sz val="11"/>
        <color theme="1"/>
        <rFont val="宋体"/>
        <charset val="134"/>
      </rPr>
      <t>5</t>
    </r>
    <r>
      <rPr>
        <sz val="11"/>
        <color theme="1"/>
        <rFont val="宋体"/>
        <charset val="134"/>
      </rPr>
      <t>周）</t>
    </r>
  </si>
  <si>
    <t>陈文礼
黄奕俊
利程
黄潋滟
王琴
林园</t>
  </si>
  <si>
    <t xml:space="preserve">
副教授
教授
教授
教授</t>
  </si>
  <si>
    <r>
      <rPr>
        <sz val="11"/>
        <color theme="1"/>
        <rFont val="宋体"/>
        <charset val="134"/>
      </rPr>
      <t>5~8节
（14</t>
    </r>
    <r>
      <rPr>
        <sz val="11"/>
        <color theme="1"/>
        <rFont val="宋体"/>
        <charset val="134"/>
      </rPr>
      <t>周）</t>
    </r>
  </si>
  <si>
    <t>黄奕俊
王冠蕾
王蔚东
谈智</t>
  </si>
  <si>
    <t>副教授
教授
教授
副教授</t>
  </si>
  <si>
    <r>
      <rPr>
        <sz val="11"/>
        <color theme="1"/>
        <rFont val="宋体"/>
        <charset val="134"/>
      </rPr>
      <t>1~4节
（14</t>
    </r>
    <r>
      <rPr>
        <sz val="11"/>
        <color theme="1"/>
        <rFont val="宋体"/>
        <charset val="134"/>
      </rPr>
      <t>周）</t>
    </r>
  </si>
  <si>
    <r>
      <rPr>
        <sz val="11"/>
        <rFont val="宋体"/>
        <charset val="134"/>
      </rPr>
      <t xml:space="preserve">马明明
</t>
    </r>
    <r>
      <rPr>
        <sz val="11"/>
        <color rgb="FFFF0000"/>
        <rFont val="宋体"/>
        <charset val="134"/>
      </rPr>
      <t>陈文礼</t>
    </r>
    <r>
      <rPr>
        <sz val="11"/>
        <rFont val="宋体"/>
        <charset val="134"/>
      </rPr>
      <t xml:space="preserve">
黄奕俊
</t>
    </r>
    <r>
      <rPr>
        <sz val="11"/>
        <color rgb="FFFF0000"/>
        <rFont val="宋体"/>
        <charset val="134"/>
      </rPr>
      <t>李亚男</t>
    </r>
    <r>
      <rPr>
        <sz val="11"/>
        <rFont val="宋体"/>
        <charset val="134"/>
      </rPr>
      <t xml:space="preserve">
黄潋滟
周利君</t>
    </r>
  </si>
  <si>
    <t>副教授
副教授
教授
教授</t>
  </si>
  <si>
    <t>5~8节
（14周）</t>
  </si>
  <si>
    <t>梁思佳
杜艳华
陈小湧
王冠蕾</t>
  </si>
  <si>
    <t>教授
教授
教授
教授</t>
  </si>
  <si>
    <t>王琴
徐春亮
黄巧莹</t>
  </si>
  <si>
    <t>朱文博
王琴
陆立鹤</t>
  </si>
  <si>
    <t>5~8节
（15周）</t>
  </si>
  <si>
    <t>黄奕俊
林园
赵萌</t>
  </si>
  <si>
    <t>副教授
教授
教授</t>
  </si>
  <si>
    <t>1~4节
（14周）</t>
  </si>
  <si>
    <t>梁思佳
王琴
陆立鹤</t>
  </si>
  <si>
    <t>王冠蕾
徐春亮
向秋玲</t>
  </si>
  <si>
    <r>
      <rPr>
        <sz val="11"/>
        <color theme="1"/>
        <rFont val="宋体"/>
        <charset val="134"/>
      </rPr>
      <t>5~8节
（1</t>
    </r>
    <r>
      <rPr>
        <sz val="11"/>
        <color theme="1"/>
        <rFont val="宋体"/>
        <charset val="134"/>
      </rPr>
      <t>4</t>
    </r>
    <r>
      <rPr>
        <sz val="11"/>
        <color theme="1"/>
        <rFont val="宋体"/>
        <charset val="134"/>
      </rPr>
      <t>周）</t>
    </r>
  </si>
  <si>
    <t>王蔚东</t>
  </si>
  <si>
    <t>15周</t>
  </si>
  <si>
    <t>苏兴文
邱灿华
陈宏贤</t>
  </si>
  <si>
    <t>实验师
实验师
助理实验师</t>
  </si>
  <si>
    <r>
      <rPr>
        <sz val="11"/>
        <rFont val="宋体"/>
        <charset val="134"/>
      </rPr>
      <t>MED</t>
    </r>
    <r>
      <rPr>
        <sz val="11"/>
        <rFont val="宋体"/>
        <charset val="134"/>
      </rPr>
      <t>282</t>
    </r>
  </si>
  <si>
    <t>林园</t>
  </si>
  <si>
    <t>马明明</t>
  </si>
  <si>
    <t>朱文博</t>
  </si>
  <si>
    <t>黄奕俊</t>
  </si>
  <si>
    <t>向秋玲</t>
  </si>
  <si>
    <r>
      <rPr>
        <sz val="11"/>
        <rFont val="宋体"/>
        <charset val="134"/>
      </rPr>
      <t>M</t>
    </r>
    <r>
      <rPr>
        <sz val="11"/>
        <rFont val="宋体"/>
        <charset val="134"/>
      </rPr>
      <t>ED282</t>
    </r>
  </si>
  <si>
    <t>黄巧莹
黄奕俊
林园
徐春亮</t>
  </si>
  <si>
    <t>10~16周</t>
  </si>
  <si>
    <t>黄巧莹
朱文博
王琴
张小敏
杜艳华</t>
  </si>
  <si>
    <t>副教授
教授
教授
副教授
教授</t>
  </si>
  <si>
    <t>马珊珊
王冠蕾
王蔚东
梁思佳</t>
  </si>
  <si>
    <t>副教授
教授
教授
教授</t>
  </si>
  <si>
    <r>
      <rPr>
        <sz val="11"/>
        <rFont val="宋体"/>
        <charset val="134"/>
      </rPr>
      <t xml:space="preserve">黄巧莹
</t>
    </r>
    <r>
      <rPr>
        <sz val="11"/>
        <color rgb="FFFF0000"/>
        <rFont val="宋体"/>
        <charset val="134"/>
      </rPr>
      <t>利程
梁嘉碧</t>
    </r>
    <r>
      <rPr>
        <sz val="11"/>
        <rFont val="宋体"/>
        <charset val="134"/>
      </rPr>
      <t xml:space="preserve">
陈小湧
庞瑞萍</t>
    </r>
  </si>
  <si>
    <t>副教授
教授
教授</t>
  </si>
  <si>
    <r>
      <rPr>
        <sz val="11"/>
        <color rgb="FFFF0000"/>
        <rFont val="宋体"/>
        <charset val="134"/>
      </rPr>
      <t>陈文礼</t>
    </r>
    <r>
      <rPr>
        <sz val="11"/>
        <rFont val="宋体"/>
        <charset val="134"/>
      </rPr>
      <t xml:space="preserve">
朱文博
杜艳华
黄潋滟
叶小菁</t>
    </r>
  </si>
  <si>
    <t xml:space="preserve">
教授
教授
教授
教授</t>
  </si>
  <si>
    <t>王琴
赵萌
陈小湧</t>
  </si>
  <si>
    <t>杜艳华
马明明
赵萌
张小敏</t>
  </si>
  <si>
    <t>教授
副教授
教授
副教授</t>
  </si>
  <si>
    <t>林园
王冠蕾
文卓谦
朱文博</t>
  </si>
  <si>
    <t>教授
教授
教授
副教授</t>
  </si>
  <si>
    <t>马明明
杜艳华
张小敏</t>
  </si>
  <si>
    <t>副教授
教授
副教授</t>
  </si>
  <si>
    <t>林园
杜艳华
文卓谦
张小敏</t>
  </si>
  <si>
    <t>马珊珊</t>
  </si>
  <si>
    <t>陈慧敏
林文健
吕晓飞
梁淑君</t>
  </si>
  <si>
    <t>实验师
助理实验师
实验师
助理实验师</t>
  </si>
  <si>
    <t>赵萌</t>
  </si>
  <si>
    <t>杜艳华</t>
  </si>
  <si>
    <t>黄巧莹</t>
  </si>
  <si>
    <t>卢广</t>
  </si>
  <si>
    <t>郭瑞鲜</t>
  </si>
  <si>
    <t>形态学实验室</t>
  </si>
  <si>
    <t>MED247</t>
  </si>
  <si>
    <t>基础科研实验</t>
  </si>
  <si>
    <t>理论＋实验</t>
  </si>
  <si>
    <t>2024级基础医学</t>
  </si>
  <si>
    <t>刘树迎</t>
  </si>
  <si>
    <t>第1-9周</t>
  </si>
  <si>
    <t>冯炼强</t>
  </si>
  <si>
    <t>李洁莹</t>
  </si>
  <si>
    <t>马瑗锾</t>
  </si>
  <si>
    <t>袁慧杰</t>
  </si>
  <si>
    <t>潘昭良</t>
  </si>
  <si>
    <t>陈穗君</t>
  </si>
  <si>
    <t>MED5737</t>
  </si>
  <si>
    <t>形态学实验技术</t>
  </si>
  <si>
    <t>2025级硕士生</t>
  </si>
  <si>
    <t>第10-17周</t>
  </si>
  <si>
    <t>MED5711</t>
  </si>
  <si>
    <t>干细胞技术</t>
  </si>
  <si>
    <t>项鹏</t>
  </si>
  <si>
    <t>王涛</t>
  </si>
  <si>
    <t>第5-9周</t>
  </si>
  <si>
    <t>李刚</t>
  </si>
  <si>
    <t>无</t>
  </si>
  <si>
    <t>邱媛</t>
  </si>
  <si>
    <t>独立设置实验</t>
  </si>
  <si>
    <t>新教学大楼</t>
  </si>
  <si>
    <t>MED213</t>
  </si>
  <si>
    <t>病理学</t>
  </si>
  <si>
    <t>2024级护理</t>
  </si>
  <si>
    <t>韩安家</t>
  </si>
  <si>
    <t>黎绮铭</t>
  </si>
  <si>
    <t>第13-17周</t>
  </si>
  <si>
    <t>信文君,郭开华</t>
  </si>
  <si>
    <t>丁英</t>
  </si>
  <si>
    <t>第2周</t>
  </si>
  <si>
    <t>严萍萍</t>
  </si>
  <si>
    <t xml:space="preserve">	MED283</t>
  </si>
  <si>
    <t>内分泌生殖系统整合</t>
  </si>
  <si>
    <t>谈智</t>
  </si>
  <si>
    <t>丁力</t>
  </si>
  <si>
    <t>第6周</t>
  </si>
  <si>
    <t xml:space="preserve">	MED279</t>
  </si>
  <si>
    <t>刘树迎/夏凯</t>
  </si>
  <si>
    <t>副教授/副教授</t>
  </si>
  <si>
    <t>王芬/杨诗聪</t>
  </si>
  <si>
    <t>法医学专业实验室</t>
  </si>
  <si>
    <t>法医楼</t>
  </si>
  <si>
    <t>西902</t>
  </si>
  <si>
    <t>20至30人</t>
  </si>
  <si>
    <t>MED325</t>
  </si>
  <si>
    <t>法医毒理学</t>
  </si>
  <si>
    <t>第1学期</t>
  </si>
  <si>
    <t>刘小山</t>
  </si>
  <si>
    <t>黄二文</t>
  </si>
  <si>
    <t>郑大</t>
  </si>
  <si>
    <t>谢波</t>
  </si>
  <si>
    <t>赵枢泉</t>
  </si>
  <si>
    <t>权力</t>
  </si>
  <si>
    <t>毕启明</t>
  </si>
  <si>
    <t>姚辉</t>
  </si>
  <si>
    <t>四楼法医病理室</t>
  </si>
  <si>
    <t>5-10人</t>
  </si>
  <si>
    <t>MED421</t>
  </si>
  <si>
    <t>法医病理学专业综合技能训练</t>
  </si>
  <si>
    <t>刘水平</t>
  </si>
  <si>
    <t>6，7,8</t>
  </si>
  <si>
    <t>6,9</t>
  </si>
  <si>
    <t>8,9,10</t>
  </si>
  <si>
    <t>秦丽娜</t>
  </si>
  <si>
    <t>8,9</t>
  </si>
  <si>
    <t>一楼法医临床接案室</t>
  </si>
  <si>
    <t>法医临床学专业综合技能训练</t>
  </si>
  <si>
    <t>4,7</t>
  </si>
  <si>
    <t>7,8</t>
  </si>
  <si>
    <t>7,9</t>
  </si>
  <si>
    <t>4,5</t>
  </si>
  <si>
    <t>5,6</t>
  </si>
  <si>
    <t>九楼法医人类学学实验室</t>
  </si>
  <si>
    <t>15人</t>
  </si>
  <si>
    <t>MED322</t>
  </si>
  <si>
    <t>法医人类学</t>
  </si>
  <si>
    <t>孙宏钰</t>
  </si>
  <si>
    <t>2,8,9,11</t>
  </si>
  <si>
    <t>2-4节</t>
  </si>
  <si>
    <t>刘秋玲</t>
  </si>
  <si>
    <t>欧雪玲</t>
  </si>
  <si>
    <t>2,3,6</t>
  </si>
  <si>
    <t>吕德坚</t>
  </si>
  <si>
    <t>3,4,5,6</t>
  </si>
  <si>
    <t>乌日嘎</t>
  </si>
  <si>
    <t>7,9,70,11</t>
  </si>
  <si>
    <t>法医七楼</t>
  </si>
  <si>
    <t>约150</t>
  </si>
  <si>
    <t>法医物证学专业综合技能训练</t>
  </si>
  <si>
    <t>5,7</t>
  </si>
  <si>
    <t>4,8</t>
  </si>
  <si>
    <t>4,9</t>
  </si>
  <si>
    <t>九楼法医毒物学实验室</t>
  </si>
  <si>
    <t>法医毒物学专业综合技能训练</t>
  </si>
  <si>
    <t>李良</t>
  </si>
  <si>
    <t>4,5,6,7,8,9</t>
  </si>
  <si>
    <t>MED345</t>
  </si>
  <si>
    <t>法医毒物分析</t>
  </si>
  <si>
    <t>1,2,3,5,6,7,8,9</t>
  </si>
  <si>
    <t>10,11,12,13,14,15,16,17</t>
  </si>
  <si>
    <t>临床技能中心</t>
  </si>
  <si>
    <t>医学科技楼</t>
  </si>
  <si>
    <t>西501</t>
  </si>
  <si>
    <t>AH4041</t>
  </si>
  <si>
    <t>外科学见习</t>
  </si>
  <si>
    <t>第八学期</t>
  </si>
  <si>
    <t>2022级预防医学</t>
  </si>
  <si>
    <t>张信华</t>
  </si>
  <si>
    <t>周大贵</t>
  </si>
  <si>
    <t>荣华助理实验师
卢初祎实验师
陈少锐实验师
齐梦钰助理实验师</t>
  </si>
  <si>
    <t>AH4006</t>
  </si>
  <si>
    <t>研究生课程</t>
  </si>
  <si>
    <t>莫承强</t>
  </si>
  <si>
    <t>9-11节</t>
  </si>
  <si>
    <t>邓美海</t>
  </si>
  <si>
    <t>本学院1</t>
  </si>
  <si>
    <t>2022级五年制</t>
  </si>
  <si>
    <t>赵日升</t>
  </si>
  <si>
    <t>黄侃</t>
  </si>
  <si>
    <t>高文宗</t>
  </si>
  <si>
    <t>许澎洽</t>
  </si>
  <si>
    <t>本学院2</t>
  </si>
  <si>
    <t>李春海</t>
  </si>
  <si>
    <t>钟广正</t>
  </si>
  <si>
    <t>许彭洽</t>
  </si>
  <si>
    <t>莫成强</t>
  </si>
  <si>
    <t>曾刚</t>
  </si>
  <si>
    <t>陈凌武</t>
  </si>
  <si>
    <t>蔡钦波</t>
  </si>
  <si>
    <t>翟端洋</t>
  </si>
  <si>
    <t>许琼聪</t>
  </si>
  <si>
    <t>邓律</t>
  </si>
  <si>
    <t>西505</t>
  </si>
  <si>
    <t>第学期</t>
  </si>
  <si>
    <t>王永振</t>
  </si>
  <si>
    <t>西502</t>
  </si>
  <si>
    <t>AH4039</t>
  </si>
  <si>
    <t>神经病学</t>
  </si>
  <si>
    <t>蔚秀清</t>
  </si>
  <si>
    <t>廖金池</t>
  </si>
  <si>
    <t>第十学期</t>
  </si>
  <si>
    <t>内科学见习</t>
  </si>
  <si>
    <t>2020级八年制</t>
  </si>
  <si>
    <t>谢双伦</t>
  </si>
  <si>
    <t>2021级五年制</t>
  </si>
  <si>
    <t>陈崴</t>
  </si>
  <si>
    <t>2021级八年制</t>
  </si>
  <si>
    <t>李雅晴</t>
  </si>
  <si>
    <t>AH4012</t>
  </si>
  <si>
    <t>AH4004</t>
  </si>
  <si>
    <t>本学院3</t>
  </si>
  <si>
    <t>柯比伦</t>
  </si>
  <si>
    <t>第十二学期</t>
  </si>
  <si>
    <t>刘成成</t>
  </si>
  <si>
    <t>廖献花</t>
  </si>
  <si>
    <t>西506</t>
  </si>
  <si>
    <t>陈威</t>
  </si>
  <si>
    <t>李玲玲</t>
  </si>
  <si>
    <t>AH4047</t>
  </si>
  <si>
    <t>林子盈</t>
  </si>
  <si>
    <t>李文娟</t>
  </si>
  <si>
    <t>西509</t>
  </si>
  <si>
    <t>诊断学见习</t>
  </si>
  <si>
    <t>2024级五年制</t>
  </si>
  <si>
    <t>张世能</t>
  </si>
  <si>
    <t>罗颖嘉</t>
  </si>
  <si>
    <t>2023级八年制</t>
  </si>
  <si>
    <t>张盛洪</t>
  </si>
  <si>
    <t>2024级口腔医学</t>
  </si>
  <si>
    <t>西510</t>
  </si>
  <si>
    <t>东508</t>
  </si>
  <si>
    <t>AH4061</t>
  </si>
  <si>
    <t>急诊见习</t>
  </si>
  <si>
    <t>2022级公选课程</t>
  </si>
  <si>
    <t>邢帮荣</t>
  </si>
  <si>
    <t>冯丰</t>
  </si>
  <si>
    <t>本学院1,2,3</t>
  </si>
  <si>
    <t>2022级八年制</t>
  </si>
  <si>
    <t>骆劭宁</t>
  </si>
  <si>
    <t>易小玲</t>
  </si>
  <si>
    <t>东509</t>
  </si>
  <si>
    <t>AH4008</t>
  </si>
  <si>
    <t>张冠华</t>
  </si>
  <si>
    <t>神经学见习</t>
  </si>
  <si>
    <t>急诊医学见习</t>
  </si>
  <si>
    <t>吴浩</t>
  </si>
  <si>
    <t>AH4010</t>
  </si>
  <si>
    <t>于萌蕾</t>
  </si>
  <si>
    <t>郑光辉</t>
  </si>
  <si>
    <t>曹亿</t>
  </si>
  <si>
    <t>东507</t>
  </si>
  <si>
    <t>妇产科学见习</t>
  </si>
  <si>
    <t>许成芳</t>
  </si>
  <si>
    <t>刘田雨</t>
  </si>
  <si>
    <t>杨晓辉</t>
  </si>
  <si>
    <t>高倩</t>
  </si>
  <si>
    <t>2021级预防医学</t>
  </si>
  <si>
    <t>陈壮桂</t>
  </si>
  <si>
    <t>AH4045</t>
  </si>
  <si>
    <t>儿科学见习</t>
  </si>
  <si>
    <t>何勉</t>
  </si>
  <si>
    <t>林少丹</t>
  </si>
  <si>
    <t>郭朋</t>
  </si>
  <si>
    <t>禹夜</t>
  </si>
  <si>
    <t>AH4043</t>
  </si>
  <si>
    <t>东506</t>
  </si>
  <si>
    <t>余涛</t>
  </si>
  <si>
    <t>东505</t>
  </si>
  <si>
    <t>蒋小云</t>
  </si>
  <si>
    <t>林少汾</t>
  </si>
  <si>
    <t>梁英</t>
  </si>
  <si>
    <t>陈丽植</t>
  </si>
  <si>
    <t>郑如江</t>
  </si>
  <si>
    <t>郑臻</t>
  </si>
  <si>
    <t>梁立阳</t>
  </si>
  <si>
    <t>罗益锋</t>
  </si>
  <si>
    <t>庞浩伟</t>
  </si>
  <si>
    <t>罗洁瑜</t>
  </si>
  <si>
    <t>曾庆理</t>
  </si>
  <si>
    <t>梁冠钊</t>
  </si>
  <si>
    <t>东504</t>
  </si>
  <si>
    <t>候煜杰</t>
  </si>
  <si>
    <t>蔡永华</t>
  </si>
  <si>
    <t>康亮</t>
  </si>
  <si>
    <t>6院选修课程</t>
  </si>
  <si>
    <t>刘华山</t>
  </si>
  <si>
    <t>李小军</t>
  </si>
  <si>
    <t>东502</t>
  </si>
  <si>
    <t>尉秀清</t>
  </si>
  <si>
    <t>张凯</t>
  </si>
  <si>
    <t>刘新颜</t>
  </si>
  <si>
    <t>赵云跃</t>
  </si>
  <si>
    <t>北503</t>
  </si>
  <si>
    <t>管媚媚</t>
  </si>
  <si>
    <t>周小琳</t>
  </si>
  <si>
    <t>北508 北509</t>
  </si>
  <si>
    <t>神经病学见习</t>
  </si>
  <si>
    <t>陆正齐</t>
  </si>
  <si>
    <t>谭莎</t>
  </si>
  <si>
    <t>曾进胜</t>
  </si>
  <si>
    <t>陈艺聪</t>
  </si>
  <si>
    <t>北510 北511</t>
  </si>
  <si>
    <t>刘文浩</t>
  </si>
  <si>
    <t>郑冬</t>
  </si>
  <si>
    <t>北512 北513</t>
  </si>
  <si>
    <t>张良民</t>
  </si>
  <si>
    <t>蓝琳芳</t>
  </si>
  <si>
    <t>北514北515</t>
  </si>
  <si>
    <t>杨晓锋</t>
  </si>
  <si>
    <t>北516 北517</t>
  </si>
  <si>
    <t>陈秋莉</t>
  </si>
  <si>
    <t>北518 北519</t>
  </si>
  <si>
    <t>张娜</t>
  </si>
  <si>
    <t>丘原全</t>
  </si>
  <si>
    <t>肖黄梦</t>
  </si>
  <si>
    <t>王冰</t>
  </si>
  <si>
    <t>冯嘉丽</t>
  </si>
  <si>
    <t>姜梦婕</t>
  </si>
  <si>
    <t>李姝</t>
  </si>
  <si>
    <t>2024学年第二学期（春季学期）本科教学实验室情况表</t>
  </si>
  <si>
    <t>MED192</t>
  </si>
  <si>
    <t>第四学期</t>
  </si>
  <si>
    <t>五年制</t>
  </si>
  <si>
    <t>10-18周</t>
  </si>
  <si>
    <t>2023级五年制</t>
  </si>
  <si>
    <t>冯思源</t>
  </si>
  <si>
    <t>安树</t>
  </si>
  <si>
    <t>主管技师</t>
  </si>
  <si>
    <t>朱勋</t>
  </si>
  <si>
    <t>张桂根</t>
  </si>
  <si>
    <t>胡骏</t>
  </si>
  <si>
    <t>张琳</t>
  </si>
  <si>
    <t>彭延文</t>
  </si>
  <si>
    <t>MED254</t>
  </si>
  <si>
    <t>病原免疫实验</t>
  </si>
  <si>
    <t>基础医学、强基班</t>
  </si>
  <si>
    <t>2，7-13周</t>
  </si>
  <si>
    <t>2023级八年制、基础医学、强基班</t>
  </si>
  <si>
    <t>MED348</t>
  </si>
  <si>
    <t>实验病原生物学</t>
  </si>
  <si>
    <t>周俊梅</t>
  </si>
  <si>
    <t>郑小英</t>
  </si>
  <si>
    <t>广州校区南校园</t>
  </si>
  <si>
    <t>MED142</t>
  </si>
  <si>
    <t>7~8</t>
  </si>
  <si>
    <t>预防</t>
  </si>
  <si>
    <t>正常／异常人体结构</t>
  </si>
  <si>
    <t>基础</t>
  </si>
  <si>
    <t>1~2</t>
  </si>
  <si>
    <t xml:space="preserve"> 生物楼群D栋</t>
  </si>
  <si>
    <t>杨秉其</t>
  </si>
  <si>
    <t>雷万龙</t>
  </si>
  <si>
    <t>广州校区北校园</t>
  </si>
  <si>
    <t>MED246</t>
  </si>
  <si>
    <t>2022级</t>
  </si>
  <si>
    <t>中105~107</t>
  </si>
  <si>
    <t xml:space="preserve"> </t>
  </si>
  <si>
    <t>中201~203</t>
  </si>
  <si>
    <t>伍慧勤</t>
  </si>
  <si>
    <t>FL108</t>
  </si>
  <si>
    <t>高级英语（医学英语视听说）</t>
  </si>
  <si>
    <t>中山医学院（含5、8年制318）155法医24</t>
  </si>
  <si>
    <t>中山医学院（含5、8年制318）155护理学院26</t>
  </si>
  <si>
    <t>公共卫生学院64              光华口腔医学院（含5、8年制）58                                  强基16；基础17             共155</t>
  </si>
  <si>
    <t>MED315</t>
  </si>
  <si>
    <t>医学英语写作</t>
  </si>
  <si>
    <t>21级基础医学</t>
  </si>
  <si>
    <t>2021级</t>
  </si>
  <si>
    <t>医学英语Ⅲ</t>
  </si>
  <si>
    <t>23级临床医学（八年制）</t>
  </si>
  <si>
    <t>AH3070</t>
  </si>
  <si>
    <t>医学影像学</t>
  </si>
  <si>
    <t>第六学期</t>
  </si>
  <si>
    <t>口腔学院</t>
  </si>
  <si>
    <t>22级口腔五年制</t>
  </si>
  <si>
    <t>12-13周</t>
  </si>
  <si>
    <t xml:space="preserve">工程师
工程师
</t>
  </si>
  <si>
    <t>1-11周</t>
  </si>
  <si>
    <t>1-14周</t>
  </si>
  <si>
    <t>AH3082</t>
  </si>
  <si>
    <t>22级口腔5+3学制</t>
  </si>
  <si>
    <t>22级本科</t>
  </si>
  <si>
    <t xml:space="preserve">李淼新  </t>
  </si>
  <si>
    <t xml:space="preserve">李淼新
李伟忠等  </t>
  </si>
  <si>
    <t xml:space="preserve">刘洪刚
苗苗
</t>
  </si>
  <si>
    <t>1-9周</t>
  </si>
  <si>
    <t>MED452</t>
  </si>
  <si>
    <t>Python与医学数据分析</t>
  </si>
  <si>
    <t>2023级基础医学、基础医学强基班</t>
  </si>
  <si>
    <t>10-17周</t>
  </si>
  <si>
    <t>AH3052</t>
  </si>
  <si>
    <t>2022级预防班</t>
  </si>
  <si>
    <t>陈少琼
胡冰等</t>
  </si>
  <si>
    <t>2-17周</t>
  </si>
  <si>
    <t>AH3008</t>
  </si>
  <si>
    <t>22级7班</t>
  </si>
  <si>
    <t>10-14周</t>
  </si>
  <si>
    <t>1-6周</t>
  </si>
  <si>
    <t>22级12班</t>
  </si>
  <si>
    <t>1-4周</t>
  </si>
  <si>
    <t>22级8、9班</t>
  </si>
  <si>
    <t>22级10、11班</t>
  </si>
  <si>
    <t>22级13、15班</t>
  </si>
  <si>
    <t>1-5周</t>
  </si>
  <si>
    <t>22级14班</t>
  </si>
  <si>
    <t>22级5、6班</t>
  </si>
  <si>
    <t>22级4、16、17班</t>
  </si>
  <si>
    <t>MED119</t>
  </si>
  <si>
    <t>医学信息技术基础</t>
  </si>
  <si>
    <t>护理和药学</t>
  </si>
  <si>
    <t>24级本科</t>
  </si>
  <si>
    <t>PH352</t>
  </si>
  <si>
    <t>医学统计学</t>
  </si>
  <si>
    <t>206
106</t>
  </si>
  <si>
    <t>93.6
90</t>
  </si>
  <si>
    <t>55
45</t>
  </si>
  <si>
    <t>PH206</t>
  </si>
  <si>
    <t>卫生统计学Ⅰ</t>
  </si>
  <si>
    <t>PH252</t>
  </si>
  <si>
    <t xml:space="preserve"> 医学统计学</t>
  </si>
  <si>
    <t>2023级护理学</t>
  </si>
  <si>
    <t>李菁华</t>
  </si>
  <si>
    <t>程丽</t>
  </si>
  <si>
    <t>2-8周</t>
  </si>
  <si>
    <t>NUR206</t>
  </si>
  <si>
    <t>护理研究</t>
  </si>
  <si>
    <t>23级护理学</t>
  </si>
  <si>
    <t>1-2周</t>
  </si>
  <si>
    <t>2-3周</t>
  </si>
  <si>
    <t>1101</t>
  </si>
  <si>
    <t>73.44</t>
  </si>
  <si>
    <t>40</t>
  </si>
  <si>
    <t>MED272</t>
  </si>
  <si>
    <t>分子医学技能</t>
  </si>
  <si>
    <t>72</t>
  </si>
  <si>
    <t>第2-8、15-16周</t>
  </si>
  <si>
    <t>第10-14、17周</t>
  </si>
  <si>
    <t>王海河</t>
  </si>
  <si>
    <t>陈俊</t>
  </si>
  <si>
    <t>蔡静</t>
  </si>
  <si>
    <t>朱倩莹</t>
  </si>
  <si>
    <t>董俊超</t>
  </si>
  <si>
    <t>李义平</t>
  </si>
  <si>
    <t>李隽</t>
  </si>
  <si>
    <t>齐炜炜</t>
  </si>
  <si>
    <t>张译文</t>
  </si>
  <si>
    <t>周倜</t>
  </si>
  <si>
    <t>陈素琴</t>
  </si>
  <si>
    <t>柏川</t>
  </si>
  <si>
    <t>洪海</t>
  </si>
  <si>
    <t>张嘉良</t>
  </si>
  <si>
    <t>副研究员</t>
  </si>
  <si>
    <t>刘炳峰</t>
  </si>
  <si>
    <t>旺姗</t>
  </si>
  <si>
    <t>助理研究员</t>
  </si>
  <si>
    <t>丁涛</t>
  </si>
  <si>
    <t>张萍</t>
  </si>
  <si>
    <t>龙梓洁</t>
  </si>
  <si>
    <t>银巍</t>
  </si>
  <si>
    <t>徐涛</t>
  </si>
  <si>
    <t>张寅</t>
  </si>
  <si>
    <t>潘超云</t>
  </si>
  <si>
    <t>陈然</t>
  </si>
  <si>
    <t>MED277</t>
  </si>
  <si>
    <t>第2-5、7-9周</t>
  </si>
  <si>
    <t>田寒</t>
  </si>
  <si>
    <t>第3-6周</t>
  </si>
  <si>
    <t>1103</t>
  </si>
  <si>
    <t>1009</t>
  </si>
  <si>
    <t>钟茜</t>
  </si>
  <si>
    <t>研究员</t>
  </si>
  <si>
    <t>谢淑娟</t>
  </si>
  <si>
    <t>机能学实验室</t>
  </si>
  <si>
    <t>MED284</t>
  </si>
  <si>
    <t>李春凌
魏绪红
郭瑞鲜
陆立鹤
杜艳华</t>
  </si>
  <si>
    <t>教授
教授
副教授
副教授
教授</t>
  </si>
  <si>
    <t>邱灿华
苏兴文
陈宏贤</t>
  </si>
  <si>
    <t>MED313</t>
  </si>
  <si>
    <t>动物实验技术</t>
  </si>
  <si>
    <t>第八学期
第六学期</t>
  </si>
  <si>
    <t>0.5</t>
  </si>
  <si>
    <t>20</t>
  </si>
  <si>
    <t>基础医学
临床医学八年制</t>
  </si>
  <si>
    <t>蔡卫斌</t>
  </si>
  <si>
    <t>10~17周</t>
  </si>
  <si>
    <t>陈慧敏
林文健
邱灿华
苏兴文</t>
  </si>
  <si>
    <t>实验师
助理实验师
实验师
实验师</t>
  </si>
  <si>
    <t>13~17周</t>
  </si>
  <si>
    <t>MED268</t>
  </si>
  <si>
    <t>呼吸系统整合</t>
  </si>
  <si>
    <t>10</t>
  </si>
  <si>
    <t>李春凌
张小敏</t>
  </si>
  <si>
    <t>教授
助理教授</t>
  </si>
  <si>
    <t>3、9、11周</t>
  </si>
  <si>
    <t>陈慧敏
林文健
陈宏贤</t>
  </si>
  <si>
    <t>实验师
助理实验师
助理实验师</t>
  </si>
  <si>
    <t>MED260</t>
  </si>
  <si>
    <t>心血管系统整合</t>
  </si>
  <si>
    <t>8</t>
  </si>
  <si>
    <t>向秋玲
谈智</t>
  </si>
  <si>
    <t>2、4周</t>
  </si>
  <si>
    <t>MED266</t>
  </si>
  <si>
    <t>泌尿系统整合</t>
  </si>
  <si>
    <t>李春凌
陈小湧</t>
  </si>
  <si>
    <t>5、10周</t>
  </si>
  <si>
    <t>507</t>
  </si>
  <si>
    <t>95.27</t>
  </si>
  <si>
    <t>55</t>
  </si>
  <si>
    <t>MED212</t>
  </si>
  <si>
    <t>3</t>
  </si>
  <si>
    <t>75</t>
  </si>
  <si>
    <t>临床医学4-7班</t>
  </si>
  <si>
    <t>卫亚妮</t>
  </si>
  <si>
    <t>助教</t>
  </si>
  <si>
    <t>第2-17周</t>
  </si>
  <si>
    <t>5-7节</t>
  </si>
  <si>
    <t>临床医学8-11班</t>
  </si>
  <si>
    <t>陈丽丽/彭挺生</t>
  </si>
  <si>
    <t>助教/主治医生</t>
  </si>
  <si>
    <t>临床医学12-16班</t>
  </si>
  <si>
    <t>卢正宇</t>
  </si>
  <si>
    <t>508</t>
  </si>
  <si>
    <t>廖冰/彭挺生</t>
  </si>
  <si>
    <t>副教授/主治医生</t>
  </si>
  <si>
    <t>柯尊富</t>
  </si>
  <si>
    <t>叶杰成</t>
  </si>
  <si>
    <t>607</t>
  </si>
  <si>
    <t>外学院+本学院</t>
  </si>
  <si>
    <t>预防医学+法医学</t>
  </si>
  <si>
    <t>第2-6周，8-10周</t>
  </si>
  <si>
    <t>口腔医学+口腔医学（5+3）</t>
  </si>
  <si>
    <t>王卓</t>
  </si>
  <si>
    <t>彭挺生</t>
  </si>
  <si>
    <t>主治医生</t>
  </si>
  <si>
    <t>韩安家/陈丽丽</t>
  </si>
  <si>
    <t>主任医师/</t>
  </si>
  <si>
    <t>王卓/韩安家</t>
  </si>
  <si>
    <t>副教授/主任医师</t>
  </si>
  <si>
    <t>杨飏</t>
  </si>
  <si>
    <t>608</t>
  </si>
  <si>
    <t>主任医师</t>
  </si>
  <si>
    <t>陈文芳</t>
  </si>
  <si>
    <t>MED296</t>
  </si>
  <si>
    <t>人体形态学</t>
  </si>
  <si>
    <t>王连唐</t>
  </si>
  <si>
    <t>何树金/丁英/王继厂/张宏波</t>
  </si>
  <si>
    <t>副教授/教授/教授/教授</t>
  </si>
  <si>
    <t>第1-17周</t>
  </si>
  <si>
    <t>81</t>
  </si>
  <si>
    <t>王冉/刘祖霖</t>
  </si>
  <si>
    <t>副教授/主治医师</t>
  </si>
  <si>
    <t>14</t>
  </si>
  <si>
    <t>第1周</t>
  </si>
  <si>
    <t>第6-7周</t>
  </si>
  <si>
    <t>1</t>
  </si>
  <si>
    <t>12</t>
  </si>
  <si>
    <t>第8周</t>
  </si>
  <si>
    <t>徐诚</t>
  </si>
  <si>
    <t>第11周</t>
  </si>
  <si>
    <t>MED334</t>
  </si>
  <si>
    <t>法医病理学</t>
  </si>
  <si>
    <t>第2学期</t>
  </si>
  <si>
    <t>100901K</t>
  </si>
  <si>
    <t>毕启明、郑大</t>
  </si>
  <si>
    <t>实验师、助理实验师</t>
  </si>
  <si>
    <t>2021级20人</t>
  </si>
  <si>
    <t>刘小山、黄二文</t>
  </si>
  <si>
    <t>讲师、副教授</t>
  </si>
  <si>
    <t>刘小山、谢波</t>
  </si>
  <si>
    <t>刘小山、赵枢泉</t>
  </si>
  <si>
    <t>讲师、助理教授</t>
  </si>
  <si>
    <t>刘水平、秦丽娜</t>
  </si>
  <si>
    <t>权力、黄二文</t>
  </si>
  <si>
    <t>教授、副教授</t>
  </si>
  <si>
    <t>刘水平、刘小山</t>
  </si>
  <si>
    <t>讲师、讲师</t>
  </si>
  <si>
    <t>秦丽娜、黄二文</t>
  </si>
  <si>
    <t>副教授、副教授</t>
  </si>
  <si>
    <t>黄二文、权力</t>
  </si>
  <si>
    <t>副教授、教授</t>
  </si>
  <si>
    <t>秦丽娜、姚辉</t>
  </si>
  <si>
    <t>副教授、助理教授</t>
  </si>
  <si>
    <t>姚辉、赵枢泉</t>
  </si>
  <si>
    <t>助理教授、助理教授</t>
  </si>
  <si>
    <t>秦丽娜、赵枢泉</t>
  </si>
  <si>
    <t>赵枢泉、姚辉</t>
  </si>
  <si>
    <t>秦丽娜、刘小山</t>
  </si>
  <si>
    <t>副教授、讲师</t>
  </si>
  <si>
    <t>刘水平、权力</t>
  </si>
  <si>
    <t>讲师、教授</t>
  </si>
  <si>
    <t>秦丽娜、刘水平</t>
  </si>
  <si>
    <t>赵枢泉、权力</t>
  </si>
  <si>
    <t>助理教授、教授</t>
  </si>
  <si>
    <t>刘小山、秦丽娜</t>
  </si>
  <si>
    <t>权力、姚辉</t>
  </si>
  <si>
    <t>教授、助理教授</t>
  </si>
  <si>
    <t>诊室1</t>
  </si>
  <si>
    <t>5至10人</t>
  </si>
  <si>
    <t>MED332</t>
  </si>
  <si>
    <t>法医临床学</t>
  </si>
  <si>
    <t>刘水平、谢波</t>
  </si>
  <si>
    <t>刘水平、赵枢泉</t>
  </si>
  <si>
    <t>权力、谢波</t>
  </si>
  <si>
    <t>刘小山、姚辉</t>
  </si>
  <si>
    <t>20-30人</t>
  </si>
  <si>
    <t>MED323</t>
  </si>
  <si>
    <t>法医物证学</t>
  </si>
  <si>
    <t>100</t>
  </si>
  <si>
    <t>吕德坚、乌日嘎</t>
  </si>
  <si>
    <t>2022级20人</t>
  </si>
  <si>
    <t>2000</t>
  </si>
  <si>
    <t>吕德坚、欧雪玲</t>
  </si>
  <si>
    <t>5-11</t>
  </si>
  <si>
    <t>欧雪玲、乌日嘎</t>
  </si>
  <si>
    <t>乌日嘎、欧雪玲</t>
  </si>
  <si>
    <t>13</t>
  </si>
  <si>
    <t>孙宏钰、吕德坚</t>
  </si>
  <si>
    <t>吕德坚、孙宏钰</t>
  </si>
  <si>
    <t>15</t>
  </si>
  <si>
    <t>AH4046</t>
  </si>
  <si>
    <t>周昱</t>
  </si>
  <si>
    <t>朱小南高级实验师
卢初祎实验师
陈少锐实验师
齐梦钰助理实验师</t>
  </si>
  <si>
    <t>外学院1</t>
  </si>
  <si>
    <t>钱燊</t>
  </si>
  <si>
    <t>谭立</t>
  </si>
  <si>
    <t>肖小莲、蔡志清、蓝球生</t>
  </si>
  <si>
    <t>2021级澳门科技大学</t>
  </si>
  <si>
    <t>澳门科技大学</t>
  </si>
  <si>
    <t>钱燊/周昱/谭立</t>
  </si>
  <si>
    <t>程林</t>
  </si>
  <si>
    <t>澳门科技大学2021级</t>
  </si>
  <si>
    <t>任建华</t>
  </si>
  <si>
    <t>2024级研究生</t>
  </si>
  <si>
    <t>第8学期</t>
  </si>
  <si>
    <t>第6学期</t>
  </si>
  <si>
    <t>2022级8年制</t>
  </si>
  <si>
    <t>叶小龙，王华</t>
  </si>
  <si>
    <t>2..12</t>
  </si>
  <si>
    <t>基础外科学院</t>
  </si>
  <si>
    <t>郑璐</t>
  </si>
  <si>
    <t>于钟</t>
  </si>
  <si>
    <t>唐舒锦</t>
  </si>
  <si>
    <t>孙润陆</t>
  </si>
  <si>
    <t>神经病学理论</t>
  </si>
  <si>
    <t>144</t>
  </si>
  <si>
    <t>李莉</t>
  </si>
  <si>
    <t>2019级八年制</t>
  </si>
  <si>
    <t>谷金萃</t>
  </si>
  <si>
    <t>谷景立</t>
  </si>
  <si>
    <t>杨齐</t>
  </si>
  <si>
    <t>本学院123</t>
  </si>
  <si>
    <t>第十六学期</t>
  </si>
  <si>
    <t>2017级八年制</t>
  </si>
  <si>
    <t>2</t>
  </si>
  <si>
    <t>36</t>
  </si>
  <si>
    <t>9</t>
  </si>
  <si>
    <t>许稷豪</t>
  </si>
  <si>
    <t>刘晓燕</t>
  </si>
  <si>
    <t>第4学期</t>
  </si>
  <si>
    <t>周汉建</t>
  </si>
  <si>
    <t>饶嘉玲，黄晓丽等</t>
  </si>
  <si>
    <t>方家俊</t>
  </si>
  <si>
    <t>吴桂昌</t>
  </si>
  <si>
    <t>曹亚文</t>
  </si>
  <si>
    <t>AH1095</t>
  </si>
  <si>
    <t>临床医学导论</t>
  </si>
  <si>
    <t>2024级八年制</t>
  </si>
  <si>
    <t>张昆松</t>
  </si>
  <si>
    <t>2024级 5年制</t>
  </si>
  <si>
    <t>罗毅锋</t>
  </si>
  <si>
    <t>刁翔文</t>
  </si>
  <si>
    <t>文才</t>
  </si>
  <si>
    <t>7</t>
  </si>
  <si>
    <t>30</t>
  </si>
  <si>
    <t>顾杨</t>
  </si>
  <si>
    <t>33</t>
  </si>
  <si>
    <t>陈伶君</t>
  </si>
  <si>
    <t>谭金凤/王马列</t>
  </si>
  <si>
    <t>张培珍</t>
  </si>
  <si>
    <t>谢梅青</t>
  </si>
  <si>
    <t>高慧娟</t>
  </si>
  <si>
    <t>吴俊林</t>
  </si>
  <si>
    <t>唐本玉</t>
  </si>
  <si>
    <t>罗湘琴</t>
  </si>
  <si>
    <t>郭松</t>
  </si>
  <si>
    <t>2019级五年制</t>
  </si>
  <si>
    <t>杨建涛</t>
  </si>
  <si>
    <t>何雯婷</t>
  </si>
  <si>
    <t>6</t>
  </si>
  <si>
    <t>邱坤银</t>
  </si>
  <si>
    <t>21</t>
  </si>
  <si>
    <t>吴紫钊/许明星</t>
  </si>
  <si>
    <t>张媛媛</t>
  </si>
  <si>
    <t>郑坚锐</t>
  </si>
  <si>
    <t>谢梅清</t>
  </si>
  <si>
    <t>王东雁/方庭枫</t>
  </si>
  <si>
    <t>儿科学</t>
  </si>
  <si>
    <t xml:space="preserve">妇产科学 </t>
  </si>
  <si>
    <t>吴昊天</t>
  </si>
  <si>
    <t>柯笔伦</t>
  </si>
  <si>
    <t>王晴琪</t>
  </si>
  <si>
    <t>北514 北515</t>
  </si>
  <si>
    <t>陈茗</t>
  </si>
  <si>
    <t>柯志勇</t>
  </si>
  <si>
    <t>2020级五年制</t>
  </si>
  <si>
    <t>张军</t>
  </si>
  <si>
    <t>毕业考前培训</t>
  </si>
  <si>
    <t>2020级临床五年制</t>
  </si>
  <si>
    <t>2019级临床八年制</t>
  </si>
  <si>
    <t>毕业考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</si>
</sst>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  <numFmt numFmtId="177" formatCode="0_);[Red]\(0\)"/>
    <numFmt numFmtId="178" formatCode="0_ "/>
    <numFmt numFmtId="179" formatCode="0.00_ "/>
  </numFmts>
  <fonts count="39">
    <font>
      <sz val="11"/>
      <color theme="1"/>
      <name val="等线"/>
      <charset val="134"/>
      <scheme val="minor"/>
    </font>
    <font>
      <sz val="11"/>
      <name val="宋体"/>
      <charset val="134"/>
    </font>
    <font>
      <b/>
      <sz val="14"/>
      <color indexed="8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4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1"/>
      <name val="宋体"/>
      <charset val="134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58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829096346934"/>
        <bgColor indexed="64"/>
      </patternFill>
    </fill>
    <fill>
      <patternFill patternType="solid">
        <fgColor theme="8" tint="0.799829096346934"/>
        <bgColor rgb="FF000000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3" borderId="1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4" borderId="18" applyNumberFormat="0" applyAlignment="0" applyProtection="0">
      <alignment vertical="center"/>
    </xf>
    <xf numFmtId="0" fontId="29" fillId="35" borderId="19" applyNumberFormat="0" applyAlignment="0" applyProtection="0">
      <alignment vertical="center"/>
    </xf>
    <xf numFmtId="0" fontId="30" fillId="35" borderId="18" applyNumberFormat="0" applyAlignment="0" applyProtection="0">
      <alignment vertical="center"/>
    </xf>
    <xf numFmtId="0" fontId="31" fillId="36" borderId="20" applyNumberFormat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protection locked="0"/>
    </xf>
    <xf numFmtId="0" fontId="19" fillId="0" borderId="0">
      <protection locked="0"/>
    </xf>
  </cellStyleXfs>
  <cellXfs count="450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50" applyNumberFormat="1" applyFont="1" applyAlignment="1" applyProtection="1">
      <alignment horizontal="center" vertical="center" wrapText="1"/>
    </xf>
    <xf numFmtId="49" fontId="2" fillId="0" borderId="1" xfId="50" applyNumberFormat="1" applyFont="1" applyBorder="1" applyAlignment="1" applyProtection="1">
      <alignment horizontal="center" vertical="center" wrapText="1"/>
    </xf>
    <xf numFmtId="0" fontId="0" fillId="0" borderId="0" xfId="0" applyAlignment="1"/>
    <xf numFmtId="176" fontId="3" fillId="0" borderId="2" xfId="50" applyNumberFormat="1" applyFont="1" applyBorder="1" applyAlignment="1" applyProtection="1">
      <alignment horizontal="left" vertical="center" wrapText="1"/>
    </xf>
    <xf numFmtId="49" fontId="4" fillId="2" borderId="3" xfId="50" applyNumberFormat="1" applyFont="1" applyFill="1" applyBorder="1" applyAlignment="1" applyProtection="1">
      <alignment horizontal="center" vertical="center" wrapText="1"/>
    </xf>
    <xf numFmtId="49" fontId="4" fillId="2" borderId="4" xfId="50" applyNumberFormat="1" applyFont="1" applyFill="1" applyBorder="1" applyAlignment="1" applyProtection="1">
      <alignment horizontal="center" vertical="center" wrapText="1"/>
    </xf>
    <xf numFmtId="49" fontId="4" fillId="2" borderId="5" xfId="50" applyNumberFormat="1" applyFont="1" applyFill="1" applyBorder="1" applyAlignment="1" applyProtection="1">
      <alignment horizontal="center" vertical="center" wrapText="1"/>
    </xf>
    <xf numFmtId="49" fontId="4" fillId="2" borderId="6" xfId="50" applyNumberFormat="1" applyFont="1" applyFill="1" applyBorder="1" applyAlignment="1" applyProtection="1">
      <alignment horizontal="center" vertical="center" wrapText="1"/>
    </xf>
    <xf numFmtId="49" fontId="4" fillId="2" borderId="7" xfId="5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4" fillId="2" borderId="8" xfId="50" applyNumberFormat="1" applyFont="1" applyFill="1" applyBorder="1" applyAlignment="1" applyProtection="1">
      <alignment horizontal="center" vertical="center" wrapText="1"/>
    </xf>
    <xf numFmtId="49" fontId="4" fillId="2" borderId="9" xfId="50" applyNumberFormat="1" applyFont="1" applyFill="1" applyBorder="1" applyAlignment="1" applyProtection="1">
      <alignment horizontal="center" vertical="center" wrapText="1"/>
    </xf>
    <xf numFmtId="49" fontId="5" fillId="2" borderId="6" xfId="50" applyNumberFormat="1" applyFont="1" applyFill="1" applyBorder="1" applyAlignment="1" applyProtection="1">
      <alignment horizontal="center" vertical="center" wrapText="1"/>
    </xf>
    <xf numFmtId="49" fontId="6" fillId="2" borderId="6" xfId="50" applyNumberFormat="1" applyFont="1" applyFill="1" applyBorder="1" applyAlignment="1" applyProtection="1">
      <alignment horizontal="center" vertical="center" wrapText="1"/>
    </xf>
    <xf numFmtId="0" fontId="6" fillId="2" borderId="6" xfId="5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49" fontId="4" fillId="2" borderId="10" xfId="50" applyNumberFormat="1" applyFont="1" applyFill="1" applyBorder="1" applyAlignment="1" applyProtection="1">
      <alignment horizontal="center" vertical="center" wrapText="1"/>
    </xf>
    <xf numFmtId="49" fontId="4" fillId="2" borderId="6" xfId="50" applyNumberFormat="1" applyFont="1" applyFill="1" applyBorder="1" applyAlignment="1" applyProtection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wrapText="1"/>
    </xf>
    <xf numFmtId="0" fontId="0" fillId="2" borderId="6" xfId="0" applyFill="1" applyBorder="1" applyAlignment="1">
      <alignment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58" fontId="8" fillId="4" borderId="3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 wrapText="1"/>
    </xf>
    <xf numFmtId="0" fontId="8" fillId="4" borderId="11" xfId="0" applyFont="1" applyFill="1" applyBorder="1" applyAlignment="1">
      <alignment horizontal="center" vertical="center"/>
    </xf>
    <xf numFmtId="58" fontId="8" fillId="4" borderId="11" xfId="0" applyNumberFormat="1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58" fontId="8" fillId="4" borderId="10" xfId="0" applyNumberFormat="1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wrapText="1"/>
    </xf>
    <xf numFmtId="0" fontId="8" fillId="4" borderId="3" xfId="0" applyFont="1" applyFill="1" applyBorder="1" applyAlignment="1">
      <alignment horizontal="center" wrapText="1"/>
    </xf>
    <xf numFmtId="0" fontId="9" fillId="4" borderId="6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wrapText="1"/>
    </xf>
    <xf numFmtId="0" fontId="8" fillId="4" borderId="10" xfId="0" applyFont="1" applyFill="1" applyBorder="1" applyAlignment="1">
      <alignment horizontal="center" wrapText="1"/>
    </xf>
    <xf numFmtId="0" fontId="8" fillId="4" borderId="3" xfId="0" applyFont="1" applyFill="1" applyBorder="1">
      <alignment vertical="center"/>
    </xf>
    <xf numFmtId="0" fontId="8" fillId="4" borderId="3" xfId="0" applyFont="1" applyFill="1" applyBorder="1" applyAlignment="1">
      <alignment horizontal="center"/>
    </xf>
    <xf numFmtId="0" fontId="8" fillId="4" borderId="11" xfId="0" applyFont="1" applyFill="1" applyBorder="1">
      <alignment vertical="center"/>
    </xf>
    <xf numFmtId="0" fontId="8" fillId="4" borderId="11" xfId="0" applyFont="1" applyFill="1" applyBorder="1" applyAlignment="1">
      <alignment horizontal="center"/>
    </xf>
    <xf numFmtId="0" fontId="8" fillId="4" borderId="10" xfId="0" applyFont="1" applyFill="1" applyBorder="1">
      <alignment vertical="center"/>
    </xf>
    <xf numFmtId="0" fontId="8" fillId="4" borderId="10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58" fontId="1" fillId="4" borderId="3" xfId="0" applyNumberFormat="1" applyFont="1" applyFill="1" applyBorder="1" applyAlignment="1">
      <alignment horizontal="center" vertical="center" wrapText="1"/>
    </xf>
    <xf numFmtId="58" fontId="1" fillId="4" borderId="11" xfId="0" applyNumberFormat="1" applyFont="1" applyFill="1" applyBorder="1" applyAlignment="1">
      <alignment horizontal="center" vertical="center" wrapText="1"/>
    </xf>
    <xf numFmtId="58" fontId="1" fillId="4" borderId="10" xfId="0" applyNumberFormat="1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1" fontId="8" fillId="5" borderId="3" xfId="0" applyNumberFormat="1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" fontId="8" fillId="5" borderId="10" xfId="0" applyNumberFormat="1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58" fontId="1" fillId="5" borderId="6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49" fontId="1" fillId="6" borderId="3" xfId="50" applyNumberFormat="1" applyFont="1" applyFill="1" applyBorder="1" applyAlignment="1" applyProtection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177" fontId="10" fillId="6" borderId="3" xfId="0" applyNumberFormat="1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 wrapText="1"/>
    </xf>
    <xf numFmtId="49" fontId="1" fillId="6" borderId="11" xfId="50" applyNumberFormat="1" applyFont="1" applyFill="1" applyBorder="1" applyAlignment="1" applyProtection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177" fontId="10" fillId="6" borderId="10" xfId="0" applyNumberFormat="1" applyFont="1" applyFill="1" applyBorder="1" applyAlignment="1">
      <alignment horizontal="center" vertical="center"/>
    </xf>
    <xf numFmtId="49" fontId="1" fillId="6" borderId="6" xfId="50" applyNumberFormat="1" applyFont="1" applyFill="1" applyBorder="1" applyAlignment="1" applyProtection="1">
      <alignment horizontal="center" vertical="center" wrapText="1"/>
    </xf>
    <xf numFmtId="49" fontId="1" fillId="6" borderId="10" xfId="50" applyNumberFormat="1" applyFont="1" applyFill="1" applyBorder="1" applyAlignment="1" applyProtection="1">
      <alignment horizontal="center" vertical="center" wrapText="1"/>
    </xf>
    <xf numFmtId="49" fontId="1" fillId="6" borderId="6" xfId="50" applyNumberFormat="1" applyFont="1" applyFill="1" applyBorder="1" applyAlignment="1" applyProtection="1">
      <alignment horizontal="center" vertical="center"/>
    </xf>
    <xf numFmtId="177" fontId="10" fillId="6" borderId="6" xfId="0" applyNumberFormat="1" applyFont="1" applyFill="1" applyBorder="1" applyAlignment="1">
      <alignment horizontal="center" vertical="center"/>
    </xf>
    <xf numFmtId="49" fontId="8" fillId="7" borderId="6" xfId="0" applyNumberFormat="1" applyFont="1" applyFill="1" applyBorder="1" applyAlignment="1">
      <alignment horizontal="center" vertical="center" wrapText="1"/>
    </xf>
    <xf numFmtId="49" fontId="8" fillId="8" borderId="3" xfId="0" applyNumberFormat="1" applyFont="1" applyFill="1" applyBorder="1" applyAlignment="1">
      <alignment horizontal="center" vertical="center" wrapText="1"/>
    </xf>
    <xf numFmtId="49" fontId="8" fillId="8" borderId="6" xfId="0" applyNumberFormat="1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49" fontId="8" fillId="7" borderId="6" xfId="0" applyNumberFormat="1" applyFont="1" applyFill="1" applyBorder="1" applyAlignment="1">
      <alignment vertical="center" wrapText="1"/>
    </xf>
    <xf numFmtId="0" fontId="8" fillId="8" borderId="6" xfId="0" applyFont="1" applyFill="1" applyBorder="1" applyAlignment="1"/>
    <xf numFmtId="178" fontId="8" fillId="8" borderId="6" xfId="0" applyNumberFormat="1" applyFont="1" applyFill="1" applyBorder="1" applyAlignment="1">
      <alignment horizontal="center" vertical="center" wrapText="1"/>
    </xf>
    <xf numFmtId="49" fontId="8" fillId="8" borderId="11" xfId="0" applyNumberFormat="1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/>
    </xf>
    <xf numFmtId="178" fontId="8" fillId="8" borderId="3" xfId="0" applyNumberFormat="1" applyFont="1" applyFill="1" applyBorder="1" applyAlignment="1">
      <alignment horizontal="center" vertical="center" wrapText="1"/>
    </xf>
    <xf numFmtId="49" fontId="8" fillId="8" borderId="10" xfId="0" applyNumberFormat="1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/>
    </xf>
    <xf numFmtId="178" fontId="8" fillId="8" borderId="10" xfId="0" applyNumberFormat="1" applyFont="1" applyFill="1" applyBorder="1" applyAlignment="1">
      <alignment horizontal="center" vertical="center" wrapText="1"/>
    </xf>
    <xf numFmtId="49" fontId="11" fillId="8" borderId="11" xfId="0" applyNumberFormat="1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/>
    </xf>
    <xf numFmtId="49" fontId="11" fillId="8" borderId="10" xfId="0" applyNumberFormat="1" applyFont="1" applyFill="1" applyBorder="1" applyAlignment="1">
      <alignment horizontal="center" vertical="center" wrapText="1"/>
    </xf>
    <xf numFmtId="49" fontId="1" fillId="0" borderId="3" xfId="50" applyNumberFormat="1" applyFont="1" applyFill="1" applyBorder="1" applyAlignment="1" applyProtection="1">
      <alignment horizontal="center" vertical="center" wrapText="1"/>
    </xf>
    <xf numFmtId="49" fontId="1" fillId="0" borderId="6" xfId="50" applyNumberFormat="1" applyFont="1" applyFill="1" applyBorder="1" applyAlignment="1" applyProtection="1">
      <alignment horizontal="center" vertical="center" wrapText="1"/>
    </xf>
    <xf numFmtId="49" fontId="10" fillId="0" borderId="6" xfId="50" applyNumberFormat="1" applyFont="1" applyFill="1" applyBorder="1" applyAlignment="1" applyProtection="1">
      <alignment horizontal="center" vertical="center" wrapText="1"/>
    </xf>
    <xf numFmtId="0" fontId="1" fillId="0" borderId="6" xfId="50" applyNumberFormat="1" applyFont="1" applyFill="1" applyBorder="1" applyAlignment="1" applyProtection="1">
      <alignment horizontal="center" vertical="center" wrapText="1"/>
    </xf>
    <xf numFmtId="0" fontId="10" fillId="0" borderId="6" xfId="50" applyNumberFormat="1" applyFont="1" applyFill="1" applyBorder="1" applyAlignment="1" applyProtection="1">
      <alignment horizontal="center" vertical="center" wrapText="1"/>
    </xf>
    <xf numFmtId="49" fontId="12" fillId="0" borderId="3" xfId="50" applyNumberFormat="1" applyFont="1" applyFill="1" applyBorder="1" applyAlignment="1" applyProtection="1">
      <alignment horizontal="center" vertical="center" wrapText="1"/>
    </xf>
    <xf numFmtId="0" fontId="12" fillId="0" borderId="6" xfId="50" applyFont="1" applyFill="1" applyBorder="1" applyAlignment="1" applyProtection="1">
      <alignment horizontal="center" vertical="center" wrapText="1"/>
    </xf>
    <xf numFmtId="0" fontId="12" fillId="0" borderId="3" xfId="50" applyFont="1" applyFill="1" applyBorder="1" applyAlignment="1" applyProtection="1">
      <alignment horizontal="center" vertical="center" wrapText="1"/>
    </xf>
    <xf numFmtId="49" fontId="1" fillId="0" borderId="11" xfId="50" applyNumberFormat="1" applyFont="1" applyFill="1" applyBorder="1" applyAlignment="1" applyProtection="1">
      <alignment horizontal="center" vertical="center" wrapText="1"/>
    </xf>
    <xf numFmtId="49" fontId="12" fillId="0" borderId="10" xfId="50" applyNumberFormat="1" applyFont="1" applyFill="1" applyBorder="1" applyAlignment="1" applyProtection="1">
      <alignment horizontal="center" vertical="center" wrapText="1"/>
    </xf>
    <xf numFmtId="0" fontId="12" fillId="0" borderId="11" xfId="50" applyFont="1" applyFill="1" applyBorder="1" applyAlignment="1" applyProtection="1">
      <alignment horizontal="center" vertical="center" wrapText="1"/>
    </xf>
    <xf numFmtId="49" fontId="1" fillId="0" borderId="6" xfId="51" applyNumberFormat="1" applyFont="1" applyFill="1" applyBorder="1" applyAlignment="1" applyProtection="1">
      <alignment horizontal="center" vertical="center" wrapText="1"/>
    </xf>
    <xf numFmtId="49" fontId="10" fillId="0" borderId="3" xfId="50" applyNumberFormat="1" applyFont="1" applyFill="1" applyBorder="1" applyAlignment="1" applyProtection="1">
      <alignment horizontal="center" vertical="center" wrapText="1"/>
    </xf>
    <xf numFmtId="0" fontId="10" fillId="0" borderId="3" xfId="50" applyNumberFormat="1" applyFont="1" applyFill="1" applyBorder="1" applyAlignment="1" applyProtection="1">
      <alignment horizontal="center" vertical="center" wrapText="1"/>
    </xf>
    <xf numFmtId="49" fontId="1" fillId="0" borderId="10" xfId="50" applyNumberFormat="1" applyFont="1" applyFill="1" applyBorder="1" applyAlignment="1" applyProtection="1">
      <alignment horizontal="center" vertical="center" wrapText="1"/>
    </xf>
    <xf numFmtId="49" fontId="10" fillId="0" borderId="10" xfId="50" applyNumberFormat="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49" fontId="10" fillId="0" borderId="6" xfId="51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3" xfId="50" applyNumberFormat="1" applyFont="1" applyFill="1" applyBorder="1" applyAlignment="1" applyProtection="1">
      <alignment horizontal="center" vertical="center" wrapText="1"/>
    </xf>
    <xf numFmtId="0" fontId="0" fillId="0" borderId="0" xfId="49" applyFont="1" applyFill="1">
      <alignment vertical="center"/>
    </xf>
    <xf numFmtId="0" fontId="1" fillId="0" borderId="10" xfId="49" applyFont="1" applyFill="1" applyBorder="1" applyAlignment="1">
      <alignment horizontal="center" vertical="center" wrapText="1"/>
    </xf>
    <xf numFmtId="49" fontId="1" fillId="0" borderId="3" xfId="51" applyNumberFormat="1" applyFont="1" applyFill="1" applyBorder="1" applyAlignment="1" applyProtection="1">
      <alignment horizontal="center" vertical="center" wrapText="1"/>
    </xf>
    <xf numFmtId="49" fontId="1" fillId="0" borderId="10" xfId="51" applyNumberFormat="1" applyFont="1" applyFill="1" applyBorder="1" applyAlignment="1" applyProtection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wrapText="1"/>
    </xf>
    <xf numFmtId="0" fontId="8" fillId="9" borderId="11" xfId="0" applyFont="1" applyFill="1" applyBorder="1" applyAlignment="1">
      <alignment horizontal="center" vertical="center" wrapText="1"/>
    </xf>
    <xf numFmtId="0" fontId="0" fillId="9" borderId="6" xfId="0" applyFill="1" applyBorder="1">
      <alignment vertical="center"/>
    </xf>
    <xf numFmtId="0" fontId="8" fillId="9" borderId="10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vertical="center" wrapText="1"/>
    </xf>
    <xf numFmtId="179" fontId="13" fillId="10" borderId="6" xfId="0" applyNumberFormat="1" applyFont="1" applyFill="1" applyBorder="1" applyAlignment="1">
      <alignment vertical="center" wrapText="1"/>
    </xf>
    <xf numFmtId="58" fontId="13" fillId="10" borderId="6" xfId="0" applyNumberFormat="1" applyFont="1" applyFill="1" applyBorder="1" applyAlignment="1">
      <alignment vertical="center" wrapText="1"/>
    </xf>
    <xf numFmtId="0" fontId="13" fillId="10" borderId="0" xfId="0" applyFont="1" applyFill="1">
      <alignment vertical="center"/>
    </xf>
    <xf numFmtId="0" fontId="13" fillId="10" borderId="4" xfId="0" applyFont="1" applyFill="1" applyBorder="1" applyAlignment="1">
      <alignment vertical="center" wrapText="1"/>
    </xf>
    <xf numFmtId="0" fontId="13" fillId="10" borderId="5" xfId="0" applyFont="1" applyFill="1" applyBorder="1" applyAlignment="1">
      <alignment vertical="center" wrapText="1"/>
    </xf>
    <xf numFmtId="0" fontId="13" fillId="10" borderId="12" xfId="0" applyFont="1" applyFill="1" applyBorder="1" applyAlignment="1">
      <alignment vertical="center" wrapText="1"/>
    </xf>
    <xf numFmtId="0" fontId="13" fillId="10" borderId="1" xfId="0" applyFont="1" applyFill="1" applyBorder="1" applyAlignment="1">
      <alignment vertical="center" wrapText="1"/>
    </xf>
    <xf numFmtId="0" fontId="13" fillId="11" borderId="6" xfId="0" applyFont="1" applyFill="1" applyBorder="1" applyAlignment="1">
      <alignment vertical="center" wrapText="1"/>
    </xf>
    <xf numFmtId="58" fontId="13" fillId="11" borderId="6" xfId="0" applyNumberFormat="1" applyFont="1" applyFill="1" applyBorder="1" applyAlignment="1">
      <alignment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0" borderId="14" xfId="0" applyFont="1" applyFill="1" applyBorder="1" applyAlignment="1">
      <alignment vertical="center" wrapText="1"/>
    </xf>
    <xf numFmtId="0" fontId="13" fillId="10" borderId="13" xfId="0" applyFont="1" applyFill="1" applyBorder="1" applyAlignment="1">
      <alignment vertical="center" wrapText="1"/>
    </xf>
    <xf numFmtId="0" fontId="13" fillId="12" borderId="6" xfId="0" applyFont="1" applyFill="1" applyBorder="1" applyAlignment="1">
      <alignment vertical="center" wrapText="1"/>
    </xf>
    <xf numFmtId="179" fontId="13" fillId="12" borderId="6" xfId="0" applyNumberFormat="1" applyFont="1" applyFill="1" applyBorder="1" applyAlignment="1">
      <alignment vertical="center" wrapText="1"/>
    </xf>
    <xf numFmtId="0" fontId="13" fillId="12" borderId="0" xfId="0" applyFont="1" applyFill="1">
      <alignment vertical="center"/>
    </xf>
    <xf numFmtId="0" fontId="13" fillId="12" borderId="4" xfId="0" applyFont="1" applyFill="1" applyBorder="1" applyAlignment="1">
      <alignment vertical="center" wrapText="1"/>
    </xf>
    <xf numFmtId="0" fontId="13" fillId="12" borderId="5" xfId="0" applyFont="1" applyFill="1" applyBorder="1" applyAlignment="1">
      <alignment vertical="center" wrapText="1"/>
    </xf>
    <xf numFmtId="0" fontId="13" fillId="12" borderId="12" xfId="0" applyFont="1" applyFill="1" applyBorder="1" applyAlignment="1">
      <alignment vertical="center" wrapText="1"/>
    </xf>
    <xf numFmtId="0" fontId="13" fillId="12" borderId="1" xfId="0" applyFont="1" applyFill="1" applyBorder="1" applyAlignment="1">
      <alignment vertical="center" wrapText="1"/>
    </xf>
    <xf numFmtId="179" fontId="13" fillId="12" borderId="6" xfId="0" applyNumberFormat="1" applyFont="1" applyFill="1" applyBorder="1" applyAlignment="1">
      <alignment horizontal="right" vertical="center" wrapText="1"/>
    </xf>
    <xf numFmtId="58" fontId="13" fillId="12" borderId="6" xfId="0" applyNumberFormat="1" applyFont="1" applyFill="1" applyBorder="1" applyAlignment="1">
      <alignment vertical="center" wrapText="1"/>
    </xf>
    <xf numFmtId="0" fontId="13" fillId="12" borderId="14" xfId="0" applyFont="1" applyFill="1" applyBorder="1" applyAlignment="1">
      <alignment vertical="center" wrapText="1"/>
    </xf>
    <xf numFmtId="0" fontId="13" fillId="12" borderId="13" xfId="0" applyFont="1" applyFill="1" applyBorder="1" applyAlignment="1">
      <alignment vertical="center" wrapText="1"/>
    </xf>
    <xf numFmtId="0" fontId="13" fillId="13" borderId="6" xfId="0" applyFont="1" applyFill="1" applyBorder="1" applyAlignment="1">
      <alignment vertical="center" wrapText="1"/>
    </xf>
    <xf numFmtId="0" fontId="13" fillId="13" borderId="4" xfId="0" applyFont="1" applyFill="1" applyBorder="1" applyAlignment="1">
      <alignment vertical="center" wrapText="1"/>
    </xf>
    <xf numFmtId="0" fontId="13" fillId="13" borderId="5" xfId="0" applyFont="1" applyFill="1" applyBorder="1" applyAlignment="1">
      <alignment vertical="center" wrapText="1"/>
    </xf>
    <xf numFmtId="0" fontId="13" fillId="13" borderId="0" xfId="0" applyFont="1" applyFill="1">
      <alignment vertical="center"/>
    </xf>
    <xf numFmtId="0" fontId="13" fillId="13" borderId="12" xfId="0" applyFont="1" applyFill="1" applyBorder="1" applyAlignment="1">
      <alignment vertical="center" wrapText="1"/>
    </xf>
    <xf numFmtId="0" fontId="13" fillId="13" borderId="1" xfId="0" applyFont="1" applyFill="1" applyBorder="1" applyAlignment="1">
      <alignment vertical="center" wrapText="1"/>
    </xf>
    <xf numFmtId="179" fontId="13" fillId="13" borderId="6" xfId="0" applyNumberFormat="1" applyFont="1" applyFill="1" applyBorder="1" applyAlignment="1">
      <alignment vertical="center" wrapText="1"/>
    </xf>
    <xf numFmtId="0" fontId="13" fillId="13" borderId="14" xfId="0" applyFont="1" applyFill="1" applyBorder="1" applyAlignment="1">
      <alignment vertical="center" wrapText="1"/>
    </xf>
    <xf numFmtId="0" fontId="13" fillId="13" borderId="13" xfId="0" applyFont="1" applyFill="1" applyBorder="1" applyAlignment="1">
      <alignment vertical="center" wrapText="1"/>
    </xf>
    <xf numFmtId="0" fontId="13" fillId="14" borderId="6" xfId="0" applyFont="1" applyFill="1" applyBorder="1" applyAlignment="1">
      <alignment vertical="center" wrapText="1"/>
    </xf>
    <xf numFmtId="0" fontId="13" fillId="14" borderId="0" xfId="0" applyFont="1" applyFill="1">
      <alignment vertical="center"/>
    </xf>
    <xf numFmtId="0" fontId="13" fillId="14" borderId="4" xfId="0" applyFont="1" applyFill="1" applyBorder="1" applyAlignment="1">
      <alignment vertical="center" wrapText="1"/>
    </xf>
    <xf numFmtId="0" fontId="13" fillId="14" borderId="5" xfId="0" applyFont="1" applyFill="1" applyBorder="1" applyAlignment="1">
      <alignment vertical="center" wrapText="1"/>
    </xf>
    <xf numFmtId="0" fontId="13" fillId="14" borderId="12" xfId="0" applyFont="1" applyFill="1" applyBorder="1" applyAlignment="1">
      <alignment vertical="center" wrapText="1"/>
    </xf>
    <xf numFmtId="0" fontId="13" fillId="14" borderId="1" xfId="0" applyFont="1" applyFill="1" applyBorder="1" applyAlignment="1">
      <alignment vertical="center" wrapText="1"/>
    </xf>
    <xf numFmtId="49" fontId="13" fillId="14" borderId="6" xfId="50" applyNumberFormat="1" applyFont="1" applyFill="1" applyBorder="1" applyAlignment="1" applyProtection="1">
      <alignment horizontal="center" vertical="center" wrapText="1"/>
    </xf>
    <xf numFmtId="0" fontId="13" fillId="14" borderId="14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vertical="center" wrapText="1"/>
    </xf>
    <xf numFmtId="58" fontId="13" fillId="13" borderId="6" xfId="0" applyNumberFormat="1" applyFont="1" applyFill="1" applyBorder="1" applyAlignment="1">
      <alignment vertical="center" wrapText="1"/>
    </xf>
    <xf numFmtId="179" fontId="13" fillId="14" borderId="6" xfId="0" applyNumberFormat="1" applyFont="1" applyFill="1" applyBorder="1" applyAlignment="1">
      <alignment vertical="center" wrapText="1"/>
    </xf>
    <xf numFmtId="49" fontId="13" fillId="10" borderId="6" xfId="50" applyNumberFormat="1" applyFont="1" applyFill="1" applyBorder="1" applyAlignment="1" applyProtection="1">
      <alignment horizontal="center" vertical="center" wrapText="1"/>
    </xf>
    <xf numFmtId="0" fontId="13" fillId="12" borderId="9" xfId="0" applyFont="1" applyFill="1" applyBorder="1">
      <alignment vertical="center"/>
    </xf>
    <xf numFmtId="0" fontId="13" fillId="12" borderId="5" xfId="0" applyFont="1" applyFill="1" applyBorder="1">
      <alignment vertical="center"/>
    </xf>
    <xf numFmtId="0" fontId="13" fillId="12" borderId="3" xfId="0" applyFont="1" applyFill="1" applyBorder="1">
      <alignment vertical="center"/>
    </xf>
    <xf numFmtId="49" fontId="13" fillId="12" borderId="6" xfId="50" applyNumberFormat="1" applyFont="1" applyFill="1" applyBorder="1" applyAlignment="1" applyProtection="1">
      <alignment horizontal="center" vertical="center" wrapText="1"/>
    </xf>
    <xf numFmtId="0" fontId="13" fillId="15" borderId="6" xfId="0" applyFont="1" applyFill="1" applyBorder="1" applyAlignment="1">
      <alignment vertical="center" wrapText="1"/>
    </xf>
    <xf numFmtId="49" fontId="13" fillId="13" borderId="6" xfId="50" applyNumberFormat="1" applyFont="1" applyFill="1" applyBorder="1" applyAlignment="1" applyProtection="1">
      <alignment horizontal="center" vertical="center" wrapText="1"/>
    </xf>
    <xf numFmtId="0" fontId="13" fillId="16" borderId="6" xfId="0" applyFont="1" applyFill="1" applyBorder="1" applyAlignment="1">
      <alignment vertical="center" wrapText="1"/>
    </xf>
    <xf numFmtId="0" fontId="13" fillId="16" borderId="4" xfId="0" applyFont="1" applyFill="1" applyBorder="1" applyAlignment="1">
      <alignment vertical="center" wrapText="1"/>
    </xf>
    <xf numFmtId="0" fontId="13" fillId="16" borderId="5" xfId="0" applyFont="1" applyFill="1" applyBorder="1" applyAlignment="1">
      <alignment vertical="center" wrapText="1"/>
    </xf>
    <xf numFmtId="0" fontId="13" fillId="16" borderId="0" xfId="0" applyFont="1" applyFill="1">
      <alignment vertical="center"/>
    </xf>
    <xf numFmtId="0" fontId="13" fillId="16" borderId="12" xfId="0" applyFont="1" applyFill="1" applyBorder="1" applyAlignment="1">
      <alignment vertical="center" wrapText="1"/>
    </xf>
    <xf numFmtId="0" fontId="13" fillId="16" borderId="1" xfId="0" applyFont="1" applyFill="1" applyBorder="1" applyAlignment="1">
      <alignment vertical="center" wrapText="1"/>
    </xf>
    <xf numFmtId="49" fontId="13" fillId="16" borderId="6" xfId="50" applyNumberFormat="1" applyFont="1" applyFill="1" applyBorder="1" applyAlignment="1" applyProtection="1">
      <alignment horizontal="center" vertical="center" wrapText="1"/>
    </xf>
    <xf numFmtId="0" fontId="13" fillId="16" borderId="6" xfId="0" applyFont="1" applyFill="1" applyBorder="1" applyAlignment="1">
      <alignment horizontal="center" vertical="center" wrapText="1"/>
    </xf>
    <xf numFmtId="0" fontId="13" fillId="16" borderId="14" xfId="0" applyFont="1" applyFill="1" applyBorder="1" applyAlignment="1">
      <alignment vertical="center" wrapText="1"/>
    </xf>
    <xf numFmtId="0" fontId="13" fillId="16" borderId="13" xfId="0" applyFont="1" applyFill="1" applyBorder="1" applyAlignment="1">
      <alignment vertical="center" wrapText="1"/>
    </xf>
    <xf numFmtId="0" fontId="13" fillId="14" borderId="6" xfId="0" applyFont="1" applyFill="1" applyBorder="1" applyAlignment="1">
      <alignment horizontal="center" vertical="center" wrapText="1"/>
    </xf>
    <xf numFmtId="0" fontId="13" fillId="12" borderId="6" xfId="0" applyFont="1" applyFill="1" applyBorder="1" applyAlignment="1">
      <alignment horizontal="center" vertical="center" wrapText="1"/>
    </xf>
    <xf numFmtId="58" fontId="13" fillId="14" borderId="6" xfId="0" applyNumberFormat="1" applyFont="1" applyFill="1" applyBorder="1" applyAlignment="1">
      <alignment vertical="center" wrapText="1"/>
    </xf>
    <xf numFmtId="0" fontId="13" fillId="12" borderId="6" xfId="0" applyFont="1" applyFill="1" applyBorder="1" applyAlignment="1">
      <alignment wrapText="1"/>
    </xf>
    <xf numFmtId="0" fontId="13" fillId="0" borderId="6" xfId="0" applyFont="1" applyBorder="1" applyAlignment="1">
      <alignment vertical="center" wrapText="1"/>
    </xf>
    <xf numFmtId="0" fontId="0" fillId="17" borderId="3" xfId="0" applyFill="1" applyBorder="1" applyAlignment="1">
      <alignment horizontal="center" vertical="center" wrapText="1"/>
    </xf>
    <xf numFmtId="0" fontId="0" fillId="17" borderId="6" xfId="0" applyFill="1" applyBorder="1" applyAlignment="1">
      <alignment horizontal="center" vertical="center"/>
    </xf>
    <xf numFmtId="49" fontId="0" fillId="17" borderId="6" xfId="0" applyNumberFormat="1" applyFill="1" applyBorder="1" applyAlignment="1">
      <alignment horizontal="center" vertical="center" wrapText="1"/>
    </xf>
    <xf numFmtId="0" fontId="0" fillId="17" borderId="6" xfId="0" applyFill="1" applyBorder="1" applyAlignment="1">
      <alignment horizontal="center" vertical="center" wrapText="1"/>
    </xf>
    <xf numFmtId="0" fontId="0" fillId="17" borderId="6" xfId="0" applyFill="1" applyBorder="1" applyAlignment="1"/>
    <xf numFmtId="178" fontId="0" fillId="17" borderId="6" xfId="0" applyNumberFormat="1" applyFill="1" applyBorder="1" applyAlignment="1">
      <alignment horizontal="center" vertical="center" wrapText="1"/>
    </xf>
    <xf numFmtId="0" fontId="0" fillId="17" borderId="11" xfId="0" applyFill="1" applyBorder="1" applyAlignment="1">
      <alignment horizontal="center" vertical="center" wrapText="1"/>
    </xf>
    <xf numFmtId="178" fontId="0" fillId="17" borderId="6" xfId="0" applyNumberFormat="1" applyFill="1" applyBorder="1" applyAlignment="1">
      <alignment horizontal="center" vertical="center"/>
    </xf>
    <xf numFmtId="0" fontId="0" fillId="17" borderId="6" xfId="0" applyFill="1" applyBorder="1" applyAlignment="1">
      <alignment vertical="center" wrapText="1"/>
    </xf>
    <xf numFmtId="178" fontId="0" fillId="17" borderId="3" xfId="0" applyNumberFormat="1" applyFill="1" applyBorder="1" applyAlignment="1">
      <alignment horizontal="center" vertical="center"/>
    </xf>
    <xf numFmtId="178" fontId="0" fillId="17" borderId="11" xfId="0" applyNumberFormat="1" applyFill="1" applyBorder="1" applyAlignment="1">
      <alignment horizontal="center" vertical="center"/>
    </xf>
    <xf numFmtId="178" fontId="0" fillId="17" borderId="10" xfId="0" applyNumberFormat="1" applyFill="1" applyBorder="1" applyAlignment="1">
      <alignment horizontal="center" vertical="center"/>
    </xf>
    <xf numFmtId="0" fontId="14" fillId="17" borderId="6" xfId="0" applyFont="1" applyFill="1" applyBorder="1" applyAlignment="1">
      <alignment horizontal="center" vertical="center" wrapText="1"/>
    </xf>
    <xf numFmtId="0" fontId="0" fillId="18" borderId="6" xfId="0" applyFill="1" applyBorder="1" applyAlignment="1">
      <alignment horizontal="center" vertical="center" wrapText="1"/>
    </xf>
    <xf numFmtId="0" fontId="14" fillId="18" borderId="6" xfId="0" applyFont="1" applyFill="1" applyBorder="1" applyAlignment="1">
      <alignment horizontal="center" vertical="center" wrapText="1"/>
    </xf>
    <xf numFmtId="178" fontId="0" fillId="18" borderId="6" xfId="0" applyNumberFormat="1" applyFill="1" applyBorder="1" applyAlignment="1">
      <alignment horizontal="center" vertical="center" wrapText="1"/>
    </xf>
    <xf numFmtId="0" fontId="0" fillId="18" borderId="6" xfId="0" applyFill="1" applyBorder="1" applyAlignment="1"/>
    <xf numFmtId="178" fontId="0" fillId="18" borderId="3" xfId="0" applyNumberFormat="1" applyFill="1" applyBorder="1" applyAlignment="1">
      <alignment horizontal="center" vertical="center"/>
    </xf>
    <xf numFmtId="178" fontId="0" fillId="18" borderId="11" xfId="0" applyNumberFormat="1" applyFill="1" applyBorder="1" applyAlignment="1">
      <alignment horizontal="center" vertical="center"/>
    </xf>
    <xf numFmtId="0" fontId="0" fillId="18" borderId="6" xfId="0" applyFill="1" applyBorder="1" applyAlignment="1">
      <alignment vertical="center" wrapText="1"/>
    </xf>
    <xf numFmtId="178" fontId="0" fillId="18" borderId="10" xfId="0" applyNumberFormat="1" applyFill="1" applyBorder="1" applyAlignment="1">
      <alignment horizontal="center" vertical="center"/>
    </xf>
    <xf numFmtId="0" fontId="0" fillId="19" borderId="3" xfId="0" applyFill="1" applyBorder="1" applyAlignment="1">
      <alignment horizontal="center" vertical="center"/>
    </xf>
    <xf numFmtId="0" fontId="0" fillId="19" borderId="3" xfId="0" applyFill="1" applyBorder="1" applyAlignment="1">
      <alignment horizontal="center" vertical="center" wrapText="1"/>
    </xf>
    <xf numFmtId="0" fontId="14" fillId="19" borderId="6" xfId="0" applyFont="1" applyFill="1" applyBorder="1" applyAlignment="1">
      <alignment horizontal="center" vertical="center" wrapText="1"/>
    </xf>
    <xf numFmtId="178" fontId="0" fillId="19" borderId="3" xfId="0" applyNumberFormat="1" applyFill="1" applyBorder="1" applyAlignment="1">
      <alignment horizontal="center" vertical="center" wrapText="1"/>
    </xf>
    <xf numFmtId="0" fontId="0" fillId="19" borderId="11" xfId="0" applyFill="1" applyBorder="1" applyAlignment="1">
      <alignment horizontal="center" vertical="center"/>
    </xf>
    <xf numFmtId="0" fontId="0" fillId="19" borderId="11" xfId="0" applyFill="1" applyBorder="1" applyAlignment="1">
      <alignment horizontal="center" vertical="center" wrapText="1"/>
    </xf>
    <xf numFmtId="178" fontId="0" fillId="19" borderId="11" xfId="0" applyNumberFormat="1" applyFill="1" applyBorder="1" applyAlignment="1">
      <alignment horizontal="center" vertical="center" wrapText="1"/>
    </xf>
    <xf numFmtId="0" fontId="0" fillId="19" borderId="10" xfId="0" applyFill="1" applyBorder="1" applyAlignment="1">
      <alignment horizontal="center" vertical="center"/>
    </xf>
    <xf numFmtId="0" fontId="0" fillId="19" borderId="10" xfId="0" applyFill="1" applyBorder="1" applyAlignment="1">
      <alignment horizontal="center" vertical="center" wrapText="1"/>
    </xf>
    <xf numFmtId="178" fontId="0" fillId="19" borderId="10" xfId="0" applyNumberFormat="1" applyFill="1" applyBorder="1" applyAlignment="1">
      <alignment horizontal="center" vertical="center" wrapText="1"/>
    </xf>
    <xf numFmtId="0" fontId="0" fillId="19" borderId="6" xfId="0" applyFill="1" applyBorder="1" applyAlignment="1">
      <alignment horizontal="center"/>
    </xf>
    <xf numFmtId="178" fontId="0" fillId="19" borderId="3" xfId="0" applyNumberFormat="1" applyFill="1" applyBorder="1" applyAlignment="1">
      <alignment horizontal="center" vertical="center"/>
    </xf>
    <xf numFmtId="178" fontId="0" fillId="19" borderId="11" xfId="0" applyNumberFormat="1" applyFill="1" applyBorder="1" applyAlignment="1">
      <alignment horizontal="center" vertical="center"/>
    </xf>
    <xf numFmtId="178" fontId="0" fillId="19" borderId="10" xfId="0" applyNumberFormat="1" applyFill="1" applyBorder="1" applyAlignment="1">
      <alignment horizontal="center" vertical="center"/>
    </xf>
    <xf numFmtId="0" fontId="0" fillId="19" borderId="6" xfId="0" applyFill="1" applyBorder="1" applyAlignment="1">
      <alignment horizontal="center" vertical="center"/>
    </xf>
    <xf numFmtId="0" fontId="0" fillId="19" borderId="3" xfId="0" applyFill="1" applyBorder="1" applyAlignment="1">
      <alignment horizontal="center"/>
    </xf>
    <xf numFmtId="0" fontId="0" fillId="19" borderId="11" xfId="0" applyFill="1" applyBorder="1" applyAlignment="1">
      <alignment horizontal="center"/>
    </xf>
    <xf numFmtId="0" fontId="0" fillId="19" borderId="10" xfId="0" applyFill="1" applyBorder="1" applyAlignment="1">
      <alignment horizontal="center"/>
    </xf>
    <xf numFmtId="0" fontId="3" fillId="19" borderId="3" xfId="0" applyFont="1" applyFill="1" applyBorder="1" applyAlignment="1">
      <alignment horizontal="center" vertical="center" wrapText="1"/>
    </xf>
    <xf numFmtId="0" fontId="3" fillId="19" borderId="3" xfId="0" applyFont="1" applyFill="1" applyBorder="1" applyAlignment="1">
      <alignment horizontal="center" vertical="center"/>
    </xf>
    <xf numFmtId="0" fontId="3" fillId="19" borderId="6" xfId="0" applyFont="1" applyFill="1" applyBorder="1" applyAlignment="1">
      <alignment horizontal="center" vertical="center"/>
    </xf>
    <xf numFmtId="0" fontId="15" fillId="19" borderId="6" xfId="0" applyFont="1" applyFill="1" applyBorder="1" applyAlignment="1">
      <alignment horizontal="center" vertical="center" wrapText="1"/>
    </xf>
    <xf numFmtId="178" fontId="3" fillId="19" borderId="3" xfId="0" applyNumberFormat="1" applyFont="1" applyFill="1" applyBorder="1" applyAlignment="1">
      <alignment horizontal="center" vertical="center" wrapText="1"/>
    </xf>
    <xf numFmtId="0" fontId="3" fillId="19" borderId="11" xfId="0" applyFont="1" applyFill="1" applyBorder="1" applyAlignment="1">
      <alignment horizontal="center" vertical="center" wrapText="1"/>
    </xf>
    <xf numFmtId="0" fontId="3" fillId="19" borderId="11" xfId="0" applyFont="1" applyFill="1" applyBorder="1" applyAlignment="1">
      <alignment horizontal="center" vertical="center"/>
    </xf>
    <xf numFmtId="178" fontId="3" fillId="19" borderId="11" xfId="0" applyNumberFormat="1" applyFont="1" applyFill="1" applyBorder="1" applyAlignment="1">
      <alignment horizontal="center" vertical="center" wrapText="1"/>
    </xf>
    <xf numFmtId="0" fontId="3" fillId="19" borderId="10" xfId="0" applyFont="1" applyFill="1" applyBorder="1" applyAlignment="1">
      <alignment horizontal="center" vertical="center" wrapText="1"/>
    </xf>
    <xf numFmtId="0" fontId="3" fillId="19" borderId="10" xfId="0" applyFont="1" applyFill="1" applyBorder="1" applyAlignment="1">
      <alignment horizontal="center" vertical="center"/>
    </xf>
    <xf numFmtId="178" fontId="3" fillId="19" borderId="10" xfId="0" applyNumberFormat="1" applyFont="1" applyFill="1" applyBorder="1" applyAlignment="1">
      <alignment horizontal="center" vertical="center" wrapText="1"/>
    </xf>
    <xf numFmtId="178" fontId="3" fillId="19" borderId="3" xfId="0" applyNumberFormat="1" applyFont="1" applyFill="1" applyBorder="1" applyAlignment="1">
      <alignment horizontal="center" vertical="center"/>
    </xf>
    <xf numFmtId="178" fontId="3" fillId="19" borderId="11" xfId="0" applyNumberFormat="1" applyFont="1" applyFill="1" applyBorder="1" applyAlignment="1">
      <alignment horizontal="center" vertical="center"/>
    </xf>
    <xf numFmtId="178" fontId="3" fillId="19" borderId="10" xfId="0" applyNumberFormat="1" applyFont="1" applyFill="1" applyBorder="1" applyAlignment="1">
      <alignment horizontal="center" vertical="center"/>
    </xf>
    <xf numFmtId="0" fontId="15" fillId="18" borderId="6" xfId="0" applyFont="1" applyFill="1" applyBorder="1" applyAlignment="1">
      <alignment horizontal="center" vertical="center" wrapText="1"/>
    </xf>
    <xf numFmtId="0" fontId="0" fillId="18" borderId="6" xfId="0" applyFill="1" applyBorder="1" applyAlignment="1">
      <alignment horizontal="center" vertical="center"/>
    </xf>
    <xf numFmtId="0" fontId="5" fillId="18" borderId="6" xfId="0" applyFont="1" applyFill="1" applyBorder="1" applyAlignment="1">
      <alignment horizontal="center" vertical="center"/>
    </xf>
    <xf numFmtId="178" fontId="0" fillId="18" borderId="6" xfId="0" applyNumberFormat="1" applyFill="1" applyBorder="1" applyAlignment="1">
      <alignment horizontal="center"/>
    </xf>
    <xf numFmtId="0" fontId="0" fillId="17" borderId="10" xfId="0" applyFill="1" applyBorder="1" applyAlignment="1">
      <alignment horizontal="center" vertical="center" wrapText="1"/>
    </xf>
    <xf numFmtId="0" fontId="1" fillId="20" borderId="6" xfId="0" applyFont="1" applyFill="1" applyBorder="1" applyAlignment="1">
      <alignment horizontal="center" vertical="center" wrapText="1"/>
    </xf>
    <xf numFmtId="0" fontId="1" fillId="20" borderId="6" xfId="0" applyFont="1" applyFill="1" applyBorder="1" applyAlignment="1">
      <alignment horizontal="center" vertical="center"/>
    </xf>
    <xf numFmtId="0" fontId="8" fillId="20" borderId="6" xfId="0" applyFont="1" applyFill="1" applyBorder="1" applyAlignment="1">
      <alignment horizontal="center" vertical="center"/>
    </xf>
    <xf numFmtId="0" fontId="0" fillId="20" borderId="6" xfId="0" applyFill="1" applyBorder="1" applyAlignment="1">
      <alignment horizontal="center" vertical="center"/>
    </xf>
    <xf numFmtId="0" fontId="0" fillId="20" borderId="6" xfId="0" applyFill="1" applyBorder="1" applyAlignment="1">
      <alignment horizontal="center" vertical="center" wrapText="1"/>
    </xf>
    <xf numFmtId="0" fontId="3" fillId="20" borderId="6" xfId="0" applyFont="1" applyFill="1" applyBorder="1" applyAlignment="1">
      <alignment horizontal="center" vertical="center"/>
    </xf>
    <xf numFmtId="0" fontId="1" fillId="20" borderId="6" xfId="0" applyFont="1" applyFill="1" applyBorder="1" applyAlignment="1">
      <alignment horizontal="center"/>
    </xf>
    <xf numFmtId="0" fontId="8" fillId="20" borderId="6" xfId="0" applyFont="1" applyFill="1" applyBorder="1">
      <alignment vertical="center"/>
    </xf>
    <xf numFmtId="0" fontId="1" fillId="20" borderId="3" xfId="0" applyFont="1" applyFill="1" applyBorder="1" applyAlignment="1">
      <alignment horizontal="center" vertical="center"/>
    </xf>
    <xf numFmtId="0" fontId="1" fillId="20" borderId="5" xfId="0" applyFont="1" applyFill="1" applyBorder="1" applyAlignment="1">
      <alignment horizontal="center" vertical="center" wrapText="1"/>
    </xf>
    <xf numFmtId="0" fontId="0" fillId="20" borderId="10" xfId="0" applyFill="1" applyBorder="1" applyAlignment="1">
      <alignment vertical="center"/>
    </xf>
    <xf numFmtId="0" fontId="0" fillId="20" borderId="13" xfId="0" applyFill="1" applyBorder="1" applyAlignment="1">
      <alignment vertical="center"/>
    </xf>
    <xf numFmtId="0" fontId="3" fillId="20" borderId="6" xfId="0" applyFont="1" applyFill="1" applyBorder="1" applyAlignment="1">
      <alignment vertical="center"/>
    </xf>
    <xf numFmtId="0" fontId="8" fillId="20" borderId="6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0" fillId="20" borderId="10" xfId="0" applyFill="1" applyBorder="1" applyAlignment="1">
      <alignment horizontal="center" vertical="center"/>
    </xf>
    <xf numFmtId="0" fontId="0" fillId="20" borderId="10" xfId="0" applyFill="1" applyBorder="1" applyAlignment="1">
      <alignment horizontal="center" vertical="center" wrapText="1"/>
    </xf>
    <xf numFmtId="0" fontId="3" fillId="20" borderId="10" xfId="0" applyFont="1" applyFill="1" applyBorder="1" applyAlignment="1">
      <alignment horizontal="center" vertical="center"/>
    </xf>
    <xf numFmtId="0" fontId="0" fillId="20" borderId="6" xfId="0" applyFill="1" applyBorder="1" applyAlignment="1">
      <alignment vertical="center"/>
    </xf>
    <xf numFmtId="0" fontId="8" fillId="20" borderId="3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/>
    </xf>
    <xf numFmtId="0" fontId="1" fillId="20" borderId="11" xfId="0" applyFont="1" applyFill="1" applyBorder="1" applyAlignment="1">
      <alignment horizontal="center" vertical="center"/>
    </xf>
    <xf numFmtId="0" fontId="0" fillId="20" borderId="11" xfId="0" applyFill="1" applyBorder="1" applyAlignment="1">
      <alignment horizontal="center" vertical="center" wrapText="1"/>
    </xf>
    <xf numFmtId="0" fontId="3" fillId="20" borderId="10" xfId="0" applyFont="1" applyFill="1" applyBorder="1" applyAlignment="1">
      <alignment horizontal="center"/>
    </xf>
    <xf numFmtId="58" fontId="1" fillId="20" borderId="6" xfId="0" applyNumberFormat="1" applyFont="1" applyFill="1" applyBorder="1" applyAlignment="1">
      <alignment horizontal="center" vertical="center"/>
    </xf>
    <xf numFmtId="58" fontId="1" fillId="20" borderId="6" xfId="0" applyNumberFormat="1" applyFont="1" applyFill="1" applyBorder="1" applyAlignment="1">
      <alignment horizontal="center" vertical="center" wrapText="1"/>
    </xf>
    <xf numFmtId="49" fontId="1" fillId="20" borderId="6" xfId="0" applyNumberFormat="1" applyFont="1" applyFill="1" applyBorder="1" applyAlignment="1">
      <alignment horizontal="center" vertical="center" wrapText="1"/>
    </xf>
    <xf numFmtId="58" fontId="1" fillId="20" borderId="3" xfId="0" applyNumberFormat="1" applyFont="1" applyFill="1" applyBorder="1" applyAlignment="1">
      <alignment horizontal="center" vertical="center" wrapText="1"/>
    </xf>
    <xf numFmtId="49" fontId="1" fillId="20" borderId="4" xfId="0" applyNumberFormat="1" applyFont="1" applyFill="1" applyBorder="1" applyAlignment="1">
      <alignment horizontal="center" vertical="center" wrapText="1"/>
    </xf>
    <xf numFmtId="0" fontId="0" fillId="20" borderId="14" xfId="0" applyFill="1" applyBorder="1" applyAlignment="1">
      <alignment horizontal="center" vertical="center" wrapText="1"/>
    </xf>
    <xf numFmtId="0" fontId="1" fillId="20" borderId="11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8" fillId="5" borderId="11" xfId="0" applyNumberFormat="1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1" borderId="6" xfId="0" applyFont="1" applyFill="1" applyBorder="1" applyAlignment="1">
      <alignment horizontal="center" vertical="center" wrapText="1"/>
    </xf>
    <xf numFmtId="58" fontId="1" fillId="21" borderId="6" xfId="0" applyNumberFormat="1" applyFont="1" applyFill="1" applyBorder="1" applyAlignment="1">
      <alignment horizontal="center" vertical="center"/>
    </xf>
    <xf numFmtId="0" fontId="1" fillId="21" borderId="6" xfId="0" applyFont="1" applyFill="1" applyBorder="1" applyAlignment="1"/>
    <xf numFmtId="0" fontId="1" fillId="21" borderId="11" xfId="0" applyFont="1" applyFill="1" applyBorder="1" applyAlignment="1">
      <alignment horizontal="center" vertical="center" wrapText="1"/>
    </xf>
    <xf numFmtId="0" fontId="1" fillId="21" borderId="6" xfId="0" applyFont="1" applyFill="1" applyBorder="1" applyAlignment="1">
      <alignment horizontal="center" vertical="center"/>
    </xf>
    <xf numFmtId="0" fontId="1" fillId="21" borderId="10" xfId="0" applyFont="1" applyFill="1" applyBorder="1" applyAlignment="1">
      <alignment horizontal="center"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22" borderId="6" xfId="0" applyFont="1" applyFill="1" applyBorder="1" applyAlignment="1">
      <alignment horizontal="center" vertical="center" wrapText="1"/>
    </xf>
    <xf numFmtId="49" fontId="1" fillId="22" borderId="6" xfId="50" applyNumberFormat="1" applyFont="1" applyFill="1" applyBorder="1" applyAlignment="1" applyProtection="1">
      <alignment horizontal="center" vertical="center" wrapText="1"/>
    </xf>
    <xf numFmtId="58" fontId="1" fillId="22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" fillId="22" borderId="11" xfId="0" applyFont="1" applyFill="1" applyBorder="1" applyAlignment="1">
      <alignment horizontal="center" vertical="center" wrapText="1"/>
    </xf>
    <xf numFmtId="0" fontId="1" fillId="22" borderId="10" xfId="0" applyFont="1" applyFill="1" applyBorder="1" applyAlignment="1">
      <alignment horizontal="center" vertical="center" wrapText="1"/>
    </xf>
    <xf numFmtId="0" fontId="1" fillId="22" borderId="6" xfId="0" applyFont="1" applyFill="1" applyBorder="1" applyAlignment="1">
      <alignment vertical="center" wrapText="1"/>
    </xf>
    <xf numFmtId="49" fontId="1" fillId="22" borderId="3" xfId="50" applyNumberFormat="1" applyFont="1" applyFill="1" applyBorder="1" applyAlignment="1" applyProtection="1">
      <alignment horizontal="center" vertical="center" wrapText="1"/>
    </xf>
    <xf numFmtId="49" fontId="1" fillId="22" borderId="11" xfId="50" applyNumberFormat="1" applyFont="1" applyFill="1" applyBorder="1" applyAlignment="1" applyProtection="1">
      <alignment horizontal="center" vertical="center" wrapText="1"/>
    </xf>
    <xf numFmtId="0" fontId="1" fillId="22" borderId="6" xfId="0" applyFont="1" applyFill="1" applyBorder="1" applyAlignment="1">
      <alignment horizontal="center"/>
    </xf>
    <xf numFmtId="49" fontId="1" fillId="22" borderId="10" xfId="50" applyNumberFormat="1" applyFont="1" applyFill="1" applyBorder="1" applyAlignment="1" applyProtection="1">
      <alignment horizontal="center" vertical="center" wrapText="1"/>
    </xf>
    <xf numFmtId="0" fontId="8" fillId="23" borderId="6" xfId="0" applyFont="1" applyFill="1" applyBorder="1" applyAlignment="1">
      <alignment horizontal="center" vertical="center" wrapText="1"/>
    </xf>
    <xf numFmtId="49" fontId="1" fillId="23" borderId="6" xfId="50" applyNumberFormat="1" applyFont="1" applyFill="1" applyBorder="1" applyAlignment="1" applyProtection="1">
      <alignment horizontal="center" vertical="center" wrapText="1"/>
    </xf>
    <xf numFmtId="0" fontId="1" fillId="23" borderId="6" xfId="0" applyFont="1" applyFill="1" applyBorder="1" applyAlignment="1">
      <alignment horizontal="center" vertical="center" wrapText="1"/>
    </xf>
    <xf numFmtId="177" fontId="1" fillId="23" borderId="6" xfId="50" applyNumberFormat="1" applyFont="1" applyFill="1" applyBorder="1" applyAlignment="1" applyProtection="1">
      <alignment horizontal="center" vertical="center" wrapText="1"/>
    </xf>
    <xf numFmtId="177" fontId="1" fillId="23" borderId="3" xfId="50" applyNumberFormat="1" applyFont="1" applyFill="1" applyBorder="1" applyAlignment="1" applyProtection="1">
      <alignment horizontal="center" vertical="center" wrapText="1"/>
    </xf>
    <xf numFmtId="49" fontId="1" fillId="23" borderId="3" xfId="50" applyNumberFormat="1" applyFont="1" applyFill="1" applyBorder="1" applyAlignment="1" applyProtection="1">
      <alignment horizontal="center" vertical="center" wrapText="1"/>
    </xf>
    <xf numFmtId="0" fontId="1" fillId="23" borderId="3" xfId="0" applyFont="1" applyFill="1" applyBorder="1" applyAlignment="1">
      <alignment horizontal="center" vertical="center" wrapText="1"/>
    </xf>
    <xf numFmtId="0" fontId="8" fillId="23" borderId="3" xfId="0" applyNumberFormat="1" applyFont="1" applyFill="1" applyBorder="1" applyAlignment="1">
      <alignment horizontal="center" vertical="center"/>
    </xf>
    <xf numFmtId="177" fontId="1" fillId="23" borderId="10" xfId="50" applyNumberFormat="1" applyFont="1" applyFill="1" applyBorder="1" applyAlignment="1" applyProtection="1">
      <alignment horizontal="center" vertical="center" wrapText="1"/>
    </xf>
    <xf numFmtId="49" fontId="1" fillId="23" borderId="10" xfId="50" applyNumberFormat="1" applyFont="1" applyFill="1" applyBorder="1" applyAlignment="1" applyProtection="1">
      <alignment horizontal="center" vertical="center" wrapText="1"/>
    </xf>
    <xf numFmtId="0" fontId="1" fillId="23" borderId="10" xfId="0" applyFont="1" applyFill="1" applyBorder="1" applyAlignment="1">
      <alignment horizontal="center" vertical="center" wrapText="1"/>
    </xf>
    <xf numFmtId="0" fontId="8" fillId="23" borderId="10" xfId="0" applyNumberFormat="1" applyFont="1" applyFill="1" applyBorder="1" applyAlignment="1">
      <alignment horizontal="center" vertical="center"/>
    </xf>
    <xf numFmtId="49" fontId="1" fillId="23" borderId="6" xfId="50" applyNumberFormat="1" applyFont="1" applyFill="1" applyBorder="1" applyAlignment="1" applyProtection="1">
      <alignment vertical="center" wrapText="1"/>
    </xf>
    <xf numFmtId="177" fontId="8" fillId="23" borderId="10" xfId="0" applyNumberFormat="1" applyFont="1" applyFill="1" applyBorder="1" applyAlignment="1">
      <alignment horizontal="center" vertical="center"/>
    </xf>
    <xf numFmtId="0" fontId="8" fillId="23" borderId="3" xfId="0" applyFont="1" applyFill="1" applyBorder="1" applyAlignment="1">
      <alignment horizontal="center" vertical="center" wrapText="1"/>
    </xf>
    <xf numFmtId="177" fontId="8" fillId="23" borderId="6" xfId="0" applyNumberFormat="1" applyFont="1" applyFill="1" applyBorder="1" applyAlignment="1">
      <alignment horizontal="center" vertical="center" wrapText="1"/>
    </xf>
    <xf numFmtId="0" fontId="8" fillId="23" borderId="3" xfId="0" applyFont="1" applyFill="1" applyBorder="1" applyAlignment="1">
      <alignment horizontal="center" vertical="center"/>
    </xf>
    <xf numFmtId="0" fontId="0" fillId="23" borderId="6" xfId="0" applyFill="1" applyBorder="1">
      <alignment vertical="center"/>
    </xf>
    <xf numFmtId="0" fontId="8" fillId="23" borderId="6" xfId="0" applyFont="1" applyFill="1" applyBorder="1" applyAlignment="1">
      <alignment horizontal="center" vertical="center"/>
    </xf>
    <xf numFmtId="0" fontId="8" fillId="23" borderId="6" xfId="0" applyFont="1" applyFill="1" applyBorder="1" applyAlignment="1">
      <alignment horizontal="center"/>
    </xf>
    <xf numFmtId="0" fontId="8" fillId="23" borderId="6" xfId="0" applyFont="1" applyFill="1" applyBorder="1" applyAlignment="1">
      <alignment vertical="center" wrapText="1"/>
    </xf>
    <xf numFmtId="0" fontId="1" fillId="23" borderId="11" xfId="0" applyFont="1" applyFill="1" applyBorder="1" applyAlignment="1">
      <alignment horizontal="center" vertical="center" wrapText="1"/>
    </xf>
    <xf numFmtId="0" fontId="8" fillId="23" borderId="11" xfId="0" applyFont="1" applyFill="1" applyBorder="1" applyAlignment="1">
      <alignment horizontal="center" vertical="center" wrapText="1"/>
    </xf>
    <xf numFmtId="0" fontId="8" fillId="23" borderId="11" xfId="0" applyFont="1" applyFill="1" applyBorder="1" applyAlignment="1">
      <alignment horizontal="center" vertical="center"/>
    </xf>
    <xf numFmtId="0" fontId="8" fillId="23" borderId="10" xfId="0" applyFont="1" applyFill="1" applyBorder="1" applyAlignment="1">
      <alignment horizontal="center" vertical="center" wrapText="1"/>
    </xf>
    <xf numFmtId="0" fontId="8" fillId="23" borderId="10" xfId="0" applyFont="1" applyFill="1" applyBorder="1" applyAlignment="1">
      <alignment horizontal="center" vertical="center"/>
    </xf>
    <xf numFmtId="0" fontId="1" fillId="23" borderId="6" xfId="0" applyFont="1" applyFill="1" applyBorder="1" applyAlignment="1">
      <alignment vertical="center" wrapText="1"/>
    </xf>
    <xf numFmtId="0" fontId="8" fillId="23" borderId="6" xfId="0" applyFont="1" applyFill="1" applyBorder="1">
      <alignment vertical="center"/>
    </xf>
    <xf numFmtId="0" fontId="8" fillId="23" borderId="3" xfId="0" applyFont="1" applyFill="1" applyBorder="1" applyAlignment="1">
      <alignment vertical="center" wrapText="1"/>
    </xf>
    <xf numFmtId="0" fontId="8" fillId="23" borderId="6" xfId="0" applyFont="1" applyFill="1" applyBorder="1" applyAlignment="1"/>
    <xf numFmtId="177" fontId="1" fillId="23" borderId="6" xfId="0" applyNumberFormat="1" applyFont="1" applyFill="1" applyBorder="1" applyAlignment="1">
      <alignment horizontal="center" vertical="center" wrapText="1"/>
    </xf>
    <xf numFmtId="0" fontId="0" fillId="23" borderId="0" xfId="0" applyFill="1">
      <alignment vertical="center"/>
    </xf>
    <xf numFmtId="0" fontId="8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24" borderId="3" xfId="0" applyFont="1" applyFill="1" applyBorder="1" applyAlignment="1">
      <alignment horizontal="center" vertical="center" wrapText="1"/>
    </xf>
    <xf numFmtId="0" fontId="1" fillId="24" borderId="9" xfId="0" applyFont="1" applyFill="1" applyBorder="1" applyAlignment="1">
      <alignment horizontal="center" vertical="center" wrapText="1"/>
    </xf>
    <xf numFmtId="0" fontId="1" fillId="24" borderId="6" xfId="0" applyFont="1" applyFill="1" applyBorder="1" applyAlignment="1">
      <alignment horizontal="center" vertical="center" wrapText="1"/>
    </xf>
    <xf numFmtId="0" fontId="16" fillId="24" borderId="6" xfId="0" applyFont="1" applyFill="1" applyBorder="1" applyAlignment="1">
      <alignment horizontal="center" vertical="center" wrapText="1"/>
    </xf>
    <xf numFmtId="0" fontId="1" fillId="25" borderId="6" xfId="0" applyFont="1" applyFill="1" applyBorder="1" applyAlignment="1">
      <alignment horizontal="center"/>
    </xf>
    <xf numFmtId="0" fontId="1" fillId="25" borderId="6" xfId="0" applyFont="1" applyFill="1" applyBorder="1" applyAlignment="1">
      <alignment horizontal="center" shrinkToFit="1"/>
    </xf>
    <xf numFmtId="0" fontId="1" fillId="25" borderId="6" xfId="0" applyFont="1" applyFill="1" applyBorder="1" applyAlignment="1">
      <alignment horizontal="center" vertical="center"/>
    </xf>
    <xf numFmtId="0" fontId="1" fillId="24" borderId="6" xfId="0" applyFont="1" applyFill="1" applyBorder="1" applyAlignment="1">
      <alignment horizontal="center" vertical="center"/>
    </xf>
    <xf numFmtId="58" fontId="1" fillId="24" borderId="6" xfId="0" applyNumberFormat="1" applyFont="1" applyFill="1" applyBorder="1" applyAlignment="1">
      <alignment horizontal="center" vertical="center" wrapText="1"/>
    </xf>
    <xf numFmtId="0" fontId="1" fillId="24" borderId="3" xfId="0" applyFont="1" applyFill="1" applyBorder="1" applyAlignment="1">
      <alignment horizontal="center" vertical="center"/>
    </xf>
    <xf numFmtId="0" fontId="0" fillId="26" borderId="6" xfId="0" applyFill="1" applyBorder="1" applyAlignment="1">
      <alignment horizontal="center" vertical="center"/>
    </xf>
    <xf numFmtId="0" fontId="1" fillId="24" borderId="11" xfId="0" applyFont="1" applyFill="1" applyBorder="1" applyAlignment="1">
      <alignment horizontal="center" vertical="center" wrapText="1"/>
    </xf>
    <xf numFmtId="0" fontId="1" fillId="24" borderId="11" xfId="0" applyFont="1" applyFill="1" applyBorder="1" applyAlignment="1">
      <alignment horizontal="center" vertical="center"/>
    </xf>
    <xf numFmtId="0" fontId="1" fillId="25" borderId="6" xfId="0" applyFont="1" applyFill="1" applyBorder="1" applyAlignment="1">
      <alignment horizontal="center" vertical="center" wrapText="1"/>
    </xf>
    <xf numFmtId="0" fontId="1" fillId="24" borderId="10" xfId="0" applyFont="1" applyFill="1" applyBorder="1" applyAlignment="1">
      <alignment horizontal="center" vertical="center"/>
    </xf>
    <xf numFmtId="0" fontId="1" fillId="24" borderId="10" xfId="0" applyFont="1" applyFill="1" applyBorder="1" applyAlignment="1">
      <alignment horizontal="center" vertical="center" wrapText="1"/>
    </xf>
    <xf numFmtId="0" fontId="1" fillId="27" borderId="6" xfId="0" applyFont="1" applyFill="1" applyBorder="1" applyAlignment="1">
      <alignment horizontal="center" vertical="center"/>
    </xf>
    <xf numFmtId="0" fontId="1" fillId="24" borderId="6" xfId="0" applyFont="1" applyFill="1" applyBorder="1" applyAlignment="1">
      <alignment horizontal="center"/>
    </xf>
    <xf numFmtId="0" fontId="8" fillId="24" borderId="6" xfId="0" applyFont="1" applyFill="1" applyBorder="1" applyAlignment="1">
      <alignment horizontal="center" vertical="center" wrapText="1"/>
    </xf>
    <xf numFmtId="0" fontId="1" fillId="28" borderId="9" xfId="0" applyFont="1" applyFill="1" applyBorder="1" applyAlignment="1">
      <alignment horizontal="center" vertical="center"/>
    </xf>
    <xf numFmtId="0" fontId="1" fillId="28" borderId="6" xfId="0" applyFont="1" applyFill="1" applyBorder="1" applyAlignment="1">
      <alignment horizontal="center" vertical="center" wrapText="1"/>
    </xf>
    <xf numFmtId="0" fontId="1" fillId="28" borderId="6" xfId="0" applyFont="1" applyFill="1" applyBorder="1" applyAlignment="1">
      <alignment horizontal="center" vertical="center"/>
    </xf>
    <xf numFmtId="0" fontId="16" fillId="28" borderId="6" xfId="0" applyFont="1" applyFill="1" applyBorder="1" applyAlignment="1">
      <alignment horizontal="center" vertical="center" wrapText="1"/>
    </xf>
    <xf numFmtId="0" fontId="3" fillId="28" borderId="6" xfId="0" applyFont="1" applyFill="1" applyBorder="1">
      <alignment vertical="center"/>
    </xf>
    <xf numFmtId="0" fontId="1" fillId="28" borderId="9" xfId="0" applyFont="1" applyFill="1" applyBorder="1" applyAlignment="1">
      <alignment horizontal="center" vertical="center" wrapText="1"/>
    </xf>
    <xf numFmtId="58" fontId="1" fillId="28" borderId="6" xfId="0" applyNumberFormat="1" applyFont="1" applyFill="1" applyBorder="1" applyAlignment="1">
      <alignment horizontal="center" vertical="center" wrapText="1"/>
    </xf>
    <xf numFmtId="0" fontId="1" fillId="28" borderId="6" xfId="0" applyFont="1" applyFill="1" applyBorder="1" applyAlignment="1">
      <alignment horizontal="center"/>
    </xf>
    <xf numFmtId="0" fontId="8" fillId="28" borderId="6" xfId="0" applyFont="1" applyFill="1" applyBorder="1" applyAlignment="1">
      <alignment horizontal="center" vertical="center" wrapText="1"/>
    </xf>
    <xf numFmtId="0" fontId="0" fillId="28" borderId="6" xfId="0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29" borderId="6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58" fontId="17" fillId="0" borderId="6" xfId="0" applyNumberFormat="1" applyFont="1" applyFill="1" applyBorder="1" applyAlignment="1">
      <alignment vertical="center" wrapText="1"/>
    </xf>
    <xf numFmtId="0" fontId="17" fillId="30" borderId="6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4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vertical="center" wrapText="1"/>
    </xf>
    <xf numFmtId="0" fontId="17" fillId="31" borderId="6" xfId="0" applyFont="1" applyFill="1" applyBorder="1" applyAlignment="1">
      <alignment vertical="center" wrapText="1"/>
    </xf>
    <xf numFmtId="0" fontId="17" fillId="32" borderId="6" xfId="0" applyFont="1" applyFill="1" applyBorder="1" applyAlignment="1">
      <alignment vertical="center" wrapText="1"/>
    </xf>
    <xf numFmtId="58" fontId="17" fillId="0" borderId="6" xfId="0" applyNumberFormat="1" applyFont="1" applyFill="1" applyBorder="1" applyAlignment="1">
      <alignment horizontal="center" vertical="center" wrapText="1"/>
    </xf>
    <xf numFmtId="0" fontId="17" fillId="31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30" borderId="3" xfId="0" applyFont="1" applyFill="1" applyBorder="1" applyAlignment="1">
      <alignment vertical="center" wrapText="1"/>
    </xf>
    <xf numFmtId="0" fontId="0" fillId="0" borderId="6" xfId="0" applyBorder="1">
      <alignment vertical="center"/>
    </xf>
    <xf numFmtId="0" fontId="0" fillId="30" borderId="6" xfId="0" applyFill="1" applyBorder="1">
      <alignment vertical="center"/>
    </xf>
    <xf numFmtId="0" fontId="0" fillId="0" borderId="7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8" fillId="31" borderId="6" xfId="0" applyFont="1" applyFill="1" applyBorder="1" applyAlignment="1">
      <alignment horizontal="left" vertical="center"/>
    </xf>
    <xf numFmtId="0" fontId="18" fillId="31" borderId="6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58" fontId="1" fillId="21" borderId="6" xfId="0" applyNumberFormat="1" applyFont="1" applyFill="1" applyBorder="1" applyAlignment="1" quotePrefix="1">
      <alignment horizontal="center" vertical="center"/>
    </xf>
    <xf numFmtId="58" fontId="1" fillId="5" borderId="6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2005学年度第二学期课程表 统一格式(南)" xfId="50"/>
    <cellStyle name="常规_2005学年度第二学期课程表 统一格式(南)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"/>
  <sheetViews>
    <sheetView tabSelected="1" workbookViewId="0">
      <selection activeCell="G23" sqref="G23"/>
    </sheetView>
  </sheetViews>
  <sheetFormatPr defaultColWidth="9" defaultRowHeight="14.25" outlineLevelRow="3"/>
  <sheetData>
    <row r="1" ht="18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  <c r="AF1" s="4"/>
      <c r="AG1" s="4"/>
      <c r="AH1" s="4"/>
    </row>
    <row r="2" spans="1:3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4">
      <c r="A3" s="6" t="s">
        <v>2</v>
      </c>
      <c r="B3" s="6" t="s">
        <v>3</v>
      </c>
      <c r="C3" s="6" t="s">
        <v>4</v>
      </c>
      <c r="D3" s="7" t="s">
        <v>5</v>
      </c>
      <c r="E3" s="8"/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10" t="s">
        <v>15</v>
      </c>
      <c r="P3" s="11"/>
      <c r="Q3" s="11"/>
      <c r="R3" s="12"/>
      <c r="S3" s="9" t="s">
        <v>16</v>
      </c>
      <c r="T3" s="9" t="s">
        <v>17</v>
      </c>
      <c r="U3" s="9"/>
      <c r="V3" s="9" t="s">
        <v>18</v>
      </c>
      <c r="W3" s="10" t="s">
        <v>19</v>
      </c>
      <c r="X3" s="13"/>
      <c r="Y3" s="13"/>
      <c r="Z3" s="13"/>
      <c r="AA3" s="13"/>
      <c r="AB3" s="13"/>
      <c r="AC3" s="14"/>
      <c r="AD3" s="15" t="s">
        <v>20</v>
      </c>
      <c r="AE3" s="16" t="s">
        <v>21</v>
      </c>
      <c r="AF3" s="16" t="s">
        <v>22</v>
      </c>
      <c r="AG3" s="17" t="s">
        <v>23</v>
      </c>
      <c r="AH3" s="18" t="s">
        <v>24</v>
      </c>
    </row>
    <row r="4" ht="28.5" spans="1:34">
      <c r="A4" s="19"/>
      <c r="B4" s="19"/>
      <c r="C4" s="19"/>
      <c r="D4" s="9" t="s">
        <v>25</v>
      </c>
      <c r="E4" s="20" t="s">
        <v>26</v>
      </c>
      <c r="F4" s="9"/>
      <c r="G4" s="9"/>
      <c r="H4" s="9"/>
      <c r="I4" s="9"/>
      <c r="J4" s="9"/>
      <c r="K4" s="9" t="s">
        <v>11</v>
      </c>
      <c r="L4" s="9"/>
      <c r="M4" s="9"/>
      <c r="N4" s="9"/>
      <c r="O4" s="9" t="s">
        <v>27</v>
      </c>
      <c r="P4" s="9" t="s">
        <v>28</v>
      </c>
      <c r="Q4" s="15" t="s">
        <v>29</v>
      </c>
      <c r="R4" s="9" t="s">
        <v>30</v>
      </c>
      <c r="S4" s="9"/>
      <c r="T4" s="9" t="s">
        <v>31</v>
      </c>
      <c r="U4" s="9" t="s">
        <v>22</v>
      </c>
      <c r="V4" s="9"/>
      <c r="W4" s="9" t="s">
        <v>32</v>
      </c>
      <c r="X4" s="9" t="s">
        <v>33</v>
      </c>
      <c r="Y4" s="9" t="s">
        <v>34</v>
      </c>
      <c r="Z4" s="9" t="s">
        <v>35</v>
      </c>
      <c r="AA4" s="9" t="s">
        <v>36</v>
      </c>
      <c r="AB4" s="9" t="s">
        <v>37</v>
      </c>
      <c r="AC4" s="9" t="s">
        <v>38</v>
      </c>
      <c r="AD4" s="15"/>
      <c r="AE4" s="16" t="s">
        <v>31</v>
      </c>
      <c r="AF4" s="16" t="s">
        <v>22</v>
      </c>
      <c r="AG4" s="17"/>
      <c r="AH4" s="18"/>
    </row>
  </sheetData>
  <mergeCells count="24">
    <mergeCell ref="A1:AE1"/>
    <mergeCell ref="A2:AH2"/>
    <mergeCell ref="D3:E3"/>
    <mergeCell ref="O3:R3"/>
    <mergeCell ref="T3:U3"/>
    <mergeCell ref="W3:AC3"/>
    <mergeCell ref="AE3:AF3"/>
    <mergeCell ref="A3:A4"/>
    <mergeCell ref="B3:B4"/>
    <mergeCell ref="C3:C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S3:S4"/>
    <mergeCell ref="V3:V4"/>
    <mergeCell ref="AD3:AD4"/>
    <mergeCell ref="AG3:AG4"/>
    <mergeCell ref="AH3:AH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G5" sqref="G5"/>
    </sheetView>
  </sheetViews>
  <sheetFormatPr defaultColWidth="9" defaultRowHeight="14.25" outlineLevelCol="1"/>
  <cols>
    <col min="1" max="1" width="20.5" style="443" customWidth="1"/>
    <col min="2" max="2" width="19.25" style="444" customWidth="1"/>
    <col min="3" max="16384" width="9" style="444"/>
  </cols>
  <sheetData>
    <row r="1" ht="25" customHeight="1" spans="1:2">
      <c r="A1" s="445" t="s">
        <v>39</v>
      </c>
      <c r="B1" s="446" t="s">
        <v>40</v>
      </c>
    </row>
    <row r="2" ht="25" customHeight="1" spans="1:2">
      <c r="A2" s="447" t="s">
        <v>41</v>
      </c>
      <c r="B2" s="448"/>
    </row>
    <row r="3" ht="25" customHeight="1" spans="1:2">
      <c r="A3" s="449" t="s">
        <v>42</v>
      </c>
      <c r="B3" s="448"/>
    </row>
    <row r="4" ht="25" customHeight="1" spans="1:2">
      <c r="A4" s="449" t="s">
        <v>43</v>
      </c>
      <c r="B4" s="448"/>
    </row>
    <row r="5" ht="25" customHeight="1" spans="1:2">
      <c r="A5" s="449" t="s">
        <v>44</v>
      </c>
      <c r="B5" s="448"/>
    </row>
    <row r="6" ht="25" customHeight="1" spans="1:2">
      <c r="A6" s="449" t="s">
        <v>45</v>
      </c>
      <c r="B6" s="448"/>
    </row>
    <row r="7" ht="25" customHeight="1" spans="1:2">
      <c r="A7" s="449" t="s">
        <v>46</v>
      </c>
      <c r="B7" s="448"/>
    </row>
    <row r="8" ht="25" customHeight="1" spans="1:2">
      <c r="A8" s="449" t="s">
        <v>47</v>
      </c>
      <c r="B8" s="448"/>
    </row>
    <row r="9" ht="25" customHeight="1" spans="1:2">
      <c r="A9" s="449" t="s">
        <v>48</v>
      </c>
      <c r="B9" s="448"/>
    </row>
    <row r="10" ht="25" customHeight="1" spans="1:2">
      <c r="A10" s="449" t="s">
        <v>49</v>
      </c>
      <c r="B10" s="448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728"/>
  <sheetViews>
    <sheetView zoomScale="70" zoomScaleNormal="70" workbookViewId="0">
      <selection activeCell="C38" sqref="C38:C46"/>
    </sheetView>
  </sheetViews>
  <sheetFormatPr defaultColWidth="9" defaultRowHeight="14.25"/>
  <sheetData>
    <row r="1" ht="18" spans="1:34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  <c r="AF1" s="4"/>
      <c r="AG1" s="4"/>
      <c r="AH1" s="4"/>
    </row>
    <row r="2" spans="1:3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4">
      <c r="A3" s="6" t="s">
        <v>2</v>
      </c>
      <c r="B3" s="6" t="s">
        <v>3</v>
      </c>
      <c r="C3" s="6" t="s">
        <v>4</v>
      </c>
      <c r="D3" s="7" t="s">
        <v>5</v>
      </c>
      <c r="E3" s="8"/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10" t="s">
        <v>15</v>
      </c>
      <c r="P3" s="11"/>
      <c r="Q3" s="11"/>
      <c r="R3" s="12"/>
      <c r="S3" s="9" t="s">
        <v>16</v>
      </c>
      <c r="T3" s="9" t="s">
        <v>17</v>
      </c>
      <c r="U3" s="9"/>
      <c r="V3" s="9" t="s">
        <v>18</v>
      </c>
      <c r="W3" s="10" t="s">
        <v>19</v>
      </c>
      <c r="X3" s="13"/>
      <c r="Y3" s="13"/>
      <c r="Z3" s="13"/>
      <c r="AA3" s="13"/>
      <c r="AB3" s="13"/>
      <c r="AC3" s="14"/>
      <c r="AD3" s="15" t="s">
        <v>20</v>
      </c>
      <c r="AE3" s="16" t="s">
        <v>21</v>
      </c>
      <c r="AF3" s="16" t="s">
        <v>22</v>
      </c>
      <c r="AG3" s="17" t="s">
        <v>23</v>
      </c>
      <c r="AH3" s="18" t="s">
        <v>24</v>
      </c>
    </row>
    <row r="4" ht="28.5" spans="1:34">
      <c r="A4" s="19"/>
      <c r="B4" s="19"/>
      <c r="C4" s="19"/>
      <c r="D4" s="9" t="s">
        <v>25</v>
      </c>
      <c r="E4" s="20" t="s">
        <v>26</v>
      </c>
      <c r="F4" s="9"/>
      <c r="G4" s="9"/>
      <c r="H4" s="9"/>
      <c r="I4" s="9"/>
      <c r="J4" s="9"/>
      <c r="K4" s="9" t="s">
        <v>11</v>
      </c>
      <c r="L4" s="9"/>
      <c r="M4" s="9"/>
      <c r="N4" s="9"/>
      <c r="O4" s="9" t="s">
        <v>27</v>
      </c>
      <c r="P4" s="9" t="s">
        <v>28</v>
      </c>
      <c r="Q4" s="15" t="s">
        <v>29</v>
      </c>
      <c r="R4" s="9" t="s">
        <v>30</v>
      </c>
      <c r="S4" s="9"/>
      <c r="T4" s="9" t="s">
        <v>31</v>
      </c>
      <c r="U4" s="9" t="s">
        <v>22</v>
      </c>
      <c r="V4" s="9"/>
      <c r="W4" s="9" t="s">
        <v>32</v>
      </c>
      <c r="X4" s="9" t="s">
        <v>33</v>
      </c>
      <c r="Y4" s="9" t="s">
        <v>34</v>
      </c>
      <c r="Z4" s="9" t="s">
        <v>35</v>
      </c>
      <c r="AA4" s="9" t="s">
        <v>36</v>
      </c>
      <c r="AB4" s="9" t="s">
        <v>37</v>
      </c>
      <c r="AC4" s="9" t="s">
        <v>38</v>
      </c>
      <c r="AD4" s="15"/>
      <c r="AE4" s="16" t="s">
        <v>31</v>
      </c>
      <c r="AF4" s="16" t="s">
        <v>22</v>
      </c>
      <c r="AG4" s="17"/>
      <c r="AH4" s="18"/>
    </row>
    <row r="5" customHeight="1" spans="1:34">
      <c r="A5" s="237" t="s">
        <v>51</v>
      </c>
      <c r="B5" s="237" t="s">
        <v>52</v>
      </c>
      <c r="C5" s="238" t="s">
        <v>53</v>
      </c>
      <c r="D5" s="238" t="s">
        <v>54</v>
      </c>
      <c r="E5" s="239" t="s">
        <v>55</v>
      </c>
      <c r="F5" s="239">
        <v>73.44</v>
      </c>
      <c r="G5" s="239">
        <v>40</v>
      </c>
      <c r="H5" s="239" t="s">
        <v>56</v>
      </c>
      <c r="I5" s="239" t="s">
        <v>57</v>
      </c>
      <c r="J5" s="239" t="s">
        <v>58</v>
      </c>
      <c r="K5" s="239" t="s">
        <v>59</v>
      </c>
      <c r="L5" s="239" t="s">
        <v>60</v>
      </c>
      <c r="M5" s="239">
        <v>3</v>
      </c>
      <c r="N5" s="239">
        <v>36</v>
      </c>
      <c r="O5" s="239" t="s">
        <v>61</v>
      </c>
      <c r="P5" s="239" t="s">
        <v>62</v>
      </c>
      <c r="Q5" s="239"/>
      <c r="R5" s="240">
        <f>31+31+32+19</f>
        <v>113</v>
      </c>
      <c r="S5" s="239" t="s">
        <v>63</v>
      </c>
      <c r="T5" s="241" t="s">
        <v>63</v>
      </c>
      <c r="U5" s="241" t="s">
        <v>64</v>
      </c>
      <c r="V5" s="239" t="s">
        <v>65</v>
      </c>
      <c r="W5" s="239" t="s">
        <v>66</v>
      </c>
      <c r="X5" s="239" t="s">
        <v>66</v>
      </c>
      <c r="Y5" s="239" t="s">
        <v>66</v>
      </c>
      <c r="Z5" s="239"/>
      <c r="AA5" s="239" t="s">
        <v>66</v>
      </c>
      <c r="AB5" s="239"/>
      <c r="AC5" s="239"/>
      <c r="AD5" s="242">
        <f>4*4*(17-9+1)</f>
        <v>144</v>
      </c>
      <c r="AE5" s="241" t="s">
        <v>67</v>
      </c>
      <c r="AF5" s="241" t="s">
        <v>68</v>
      </c>
      <c r="AG5" s="240" t="s">
        <v>69</v>
      </c>
      <c r="AH5" s="242">
        <f>N5*R5</f>
        <v>4068</v>
      </c>
    </row>
    <row r="6" spans="1:34">
      <c r="A6" s="243"/>
      <c r="B6" s="243"/>
      <c r="C6" s="238"/>
      <c r="D6" s="238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41" t="s">
        <v>70</v>
      </c>
      <c r="U6" s="241" t="s">
        <v>71</v>
      </c>
      <c r="V6" s="239"/>
      <c r="W6" s="239"/>
      <c r="X6" s="239"/>
      <c r="Y6" s="239"/>
      <c r="Z6" s="239"/>
      <c r="AA6" s="239"/>
      <c r="AB6" s="239"/>
      <c r="AC6" s="239"/>
      <c r="AD6" s="242"/>
      <c r="AE6" s="241"/>
      <c r="AF6" s="241"/>
      <c r="AG6" s="240"/>
      <c r="AH6" s="242"/>
    </row>
    <row r="7" spans="1:34">
      <c r="A7" s="243"/>
      <c r="B7" s="243"/>
      <c r="C7" s="238"/>
      <c r="D7" s="238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41" t="s">
        <v>72</v>
      </c>
      <c r="U7" s="241" t="s">
        <v>71</v>
      </c>
      <c r="V7" s="239"/>
      <c r="W7" s="239"/>
      <c r="X7" s="239"/>
      <c r="Y7" s="239"/>
      <c r="Z7" s="239"/>
      <c r="AA7" s="239"/>
      <c r="AB7" s="239"/>
      <c r="AC7" s="239"/>
      <c r="AD7" s="242"/>
      <c r="AE7" s="241"/>
      <c r="AF7" s="241"/>
      <c r="AG7" s="240"/>
      <c r="AH7" s="242"/>
    </row>
    <row r="8" spans="1:34">
      <c r="A8" s="243"/>
      <c r="B8" s="243"/>
      <c r="C8" s="238"/>
      <c r="D8" s="238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41" t="s">
        <v>73</v>
      </c>
      <c r="U8" s="241" t="s">
        <v>64</v>
      </c>
      <c r="V8" s="239"/>
      <c r="W8" s="239"/>
      <c r="X8" s="239"/>
      <c r="Y8" s="239"/>
      <c r="Z8" s="239"/>
      <c r="AA8" s="239"/>
      <c r="AB8" s="239"/>
      <c r="AC8" s="239"/>
      <c r="AD8" s="242"/>
      <c r="AE8" s="241"/>
      <c r="AF8" s="241"/>
      <c r="AG8" s="240"/>
      <c r="AH8" s="242"/>
    </row>
    <row r="9" spans="1:34">
      <c r="A9" s="243"/>
      <c r="B9" s="243"/>
      <c r="C9" s="238"/>
      <c r="D9" s="238"/>
      <c r="E9" s="239">
        <v>403</v>
      </c>
      <c r="F9" s="239" t="s">
        <v>74</v>
      </c>
      <c r="G9" s="239">
        <v>40</v>
      </c>
      <c r="H9" s="239" t="s">
        <v>56</v>
      </c>
      <c r="I9" s="239" t="s">
        <v>57</v>
      </c>
      <c r="J9" s="239" t="s">
        <v>58</v>
      </c>
      <c r="K9" s="239" t="s">
        <v>59</v>
      </c>
      <c r="L9" s="239" t="s">
        <v>60</v>
      </c>
      <c r="M9" s="239">
        <v>3</v>
      </c>
      <c r="N9" s="239">
        <v>36</v>
      </c>
      <c r="O9" s="239" t="s">
        <v>61</v>
      </c>
      <c r="P9" s="239" t="s">
        <v>62</v>
      </c>
      <c r="Q9" s="239"/>
      <c r="R9" s="240">
        <f>32+32+28</f>
        <v>92</v>
      </c>
      <c r="S9" s="239" t="s">
        <v>63</v>
      </c>
      <c r="T9" s="241" t="s">
        <v>75</v>
      </c>
      <c r="U9" s="241" t="s">
        <v>64</v>
      </c>
      <c r="V9" s="239" t="s">
        <v>65</v>
      </c>
      <c r="W9" s="239" t="s">
        <v>66</v>
      </c>
      <c r="X9" s="239" t="s">
        <v>66</v>
      </c>
      <c r="Y9" s="239" t="s">
        <v>66</v>
      </c>
      <c r="Z9" s="239"/>
      <c r="AA9" s="239"/>
      <c r="AB9" s="239"/>
      <c r="AC9" s="239"/>
      <c r="AD9" s="242">
        <f>4*3*(17-9+1)</f>
        <v>108</v>
      </c>
      <c r="AE9" s="241" t="s">
        <v>76</v>
      </c>
      <c r="AF9" s="241" t="s">
        <v>77</v>
      </c>
      <c r="AG9" s="240"/>
      <c r="AH9" s="244">
        <f>N9*R9</f>
        <v>3312</v>
      </c>
    </row>
    <row r="10" spans="1:34">
      <c r="A10" s="243"/>
      <c r="B10" s="243"/>
      <c r="C10" s="238"/>
      <c r="D10" s="238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40"/>
      <c r="S10" s="239"/>
      <c r="T10" s="241" t="s">
        <v>78</v>
      </c>
      <c r="U10" s="241" t="s">
        <v>64</v>
      </c>
      <c r="V10" s="239"/>
      <c r="W10" s="239"/>
      <c r="X10" s="239"/>
      <c r="Y10" s="239"/>
      <c r="Z10" s="239"/>
      <c r="AA10" s="239"/>
      <c r="AB10" s="239"/>
      <c r="AC10" s="239"/>
      <c r="AD10" s="242"/>
      <c r="AE10" s="241" t="s">
        <v>79</v>
      </c>
      <c r="AF10" s="241" t="s">
        <v>80</v>
      </c>
      <c r="AG10" s="240"/>
      <c r="AH10" s="244"/>
    </row>
    <row r="11" spans="1:34">
      <c r="A11" s="243"/>
      <c r="B11" s="243"/>
      <c r="C11" s="238"/>
      <c r="D11" s="238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40"/>
      <c r="S11" s="239"/>
      <c r="T11" s="241" t="s">
        <v>81</v>
      </c>
      <c r="U11" s="241" t="s">
        <v>71</v>
      </c>
      <c r="V11" s="239"/>
      <c r="W11" s="239"/>
      <c r="X11" s="239"/>
      <c r="Y11" s="239"/>
      <c r="Z11" s="239"/>
      <c r="AA11" s="239"/>
      <c r="AB11" s="239"/>
      <c r="AC11" s="239"/>
      <c r="AD11" s="242"/>
      <c r="AE11" s="241"/>
      <c r="AF11" s="241"/>
      <c r="AG11" s="240"/>
      <c r="AH11" s="244"/>
    </row>
    <row r="12" spans="1:34">
      <c r="A12" s="243"/>
      <c r="B12" s="243"/>
      <c r="C12" s="238"/>
      <c r="D12" s="238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41" t="s">
        <v>82</v>
      </c>
      <c r="U12" s="241" t="s">
        <v>64</v>
      </c>
      <c r="V12" s="239"/>
      <c r="W12" s="239"/>
      <c r="X12" s="239"/>
      <c r="Y12" s="239"/>
      <c r="Z12" s="239"/>
      <c r="AA12" s="239"/>
      <c r="AB12" s="239"/>
      <c r="AC12" s="239"/>
      <c r="AD12" s="242"/>
      <c r="AE12" s="241"/>
      <c r="AF12" s="241"/>
      <c r="AG12" s="240"/>
      <c r="AH12" s="244"/>
    </row>
    <row r="13" spans="1:34">
      <c r="A13" s="243"/>
      <c r="B13" s="243"/>
      <c r="C13" s="238"/>
      <c r="D13" s="238"/>
      <c r="E13" s="238">
        <v>407</v>
      </c>
      <c r="F13" s="238">
        <v>73.44</v>
      </c>
      <c r="G13" s="238">
        <v>40</v>
      </c>
      <c r="H13" s="240" t="s">
        <v>56</v>
      </c>
      <c r="I13" s="240" t="s">
        <v>57</v>
      </c>
      <c r="J13" s="238" t="s">
        <v>58</v>
      </c>
      <c r="K13" s="238" t="s">
        <v>59</v>
      </c>
      <c r="L13" s="238" t="s">
        <v>60</v>
      </c>
      <c r="M13" s="238">
        <v>3</v>
      </c>
      <c r="N13" s="238">
        <v>36</v>
      </c>
      <c r="O13" s="238" t="s">
        <v>61</v>
      </c>
      <c r="P13" s="240" t="s">
        <v>62</v>
      </c>
      <c r="Q13" s="238"/>
      <c r="R13" s="238">
        <f>30+33+31+20</f>
        <v>114</v>
      </c>
      <c r="S13" s="238" t="s">
        <v>63</v>
      </c>
      <c r="T13" s="241" t="s">
        <v>78</v>
      </c>
      <c r="U13" s="241" t="s">
        <v>64</v>
      </c>
      <c r="V13" s="238" t="s">
        <v>65</v>
      </c>
      <c r="W13" s="238" t="s">
        <v>66</v>
      </c>
      <c r="X13" s="238" t="s">
        <v>66</v>
      </c>
      <c r="Y13" s="238" t="s">
        <v>66</v>
      </c>
      <c r="Z13" s="238"/>
      <c r="AA13" s="238" t="s">
        <v>66</v>
      </c>
      <c r="AB13" s="238"/>
      <c r="AC13" s="238"/>
      <c r="AD13" s="244">
        <f>36*4</f>
        <v>144</v>
      </c>
      <c r="AE13" s="241" t="s">
        <v>83</v>
      </c>
      <c r="AF13" s="241" t="s">
        <v>80</v>
      </c>
      <c r="AG13" s="240"/>
      <c r="AH13" s="244">
        <f>N13*R13</f>
        <v>4104</v>
      </c>
    </row>
    <row r="14" spans="1:34">
      <c r="A14" s="243"/>
      <c r="B14" s="243"/>
      <c r="C14" s="238"/>
      <c r="D14" s="238"/>
      <c r="E14" s="238"/>
      <c r="F14" s="238"/>
      <c r="G14" s="238"/>
      <c r="H14" s="240"/>
      <c r="I14" s="240"/>
      <c r="J14" s="238"/>
      <c r="K14" s="238"/>
      <c r="L14" s="238"/>
      <c r="M14" s="238"/>
      <c r="N14" s="238"/>
      <c r="O14" s="238"/>
      <c r="P14" s="240"/>
      <c r="Q14" s="238"/>
      <c r="R14" s="238"/>
      <c r="S14" s="238"/>
      <c r="T14" s="241" t="s">
        <v>84</v>
      </c>
      <c r="U14" s="241" t="s">
        <v>71</v>
      </c>
      <c r="V14" s="238"/>
      <c r="W14" s="238"/>
      <c r="X14" s="238"/>
      <c r="Y14" s="238"/>
      <c r="Z14" s="238"/>
      <c r="AA14" s="238"/>
      <c r="AB14" s="238"/>
      <c r="AC14" s="238"/>
      <c r="AD14" s="244"/>
      <c r="AE14" s="241" t="s">
        <v>85</v>
      </c>
      <c r="AF14" s="241" t="s">
        <v>80</v>
      </c>
      <c r="AG14" s="240"/>
      <c r="AH14" s="244"/>
    </row>
    <row r="15" spans="1:34">
      <c r="A15" s="243"/>
      <c r="B15" s="243"/>
      <c r="C15" s="238"/>
      <c r="D15" s="238"/>
      <c r="E15" s="238"/>
      <c r="F15" s="238"/>
      <c r="G15" s="238"/>
      <c r="H15" s="240"/>
      <c r="I15" s="240"/>
      <c r="J15" s="238"/>
      <c r="K15" s="238"/>
      <c r="L15" s="238"/>
      <c r="M15" s="238"/>
      <c r="N15" s="238"/>
      <c r="O15" s="238"/>
      <c r="P15" s="240"/>
      <c r="Q15" s="238"/>
      <c r="R15" s="238"/>
      <c r="S15" s="238"/>
      <c r="T15" s="241" t="s">
        <v>81</v>
      </c>
      <c r="U15" s="241" t="s">
        <v>71</v>
      </c>
      <c r="V15" s="238"/>
      <c r="W15" s="238"/>
      <c r="X15" s="238"/>
      <c r="Y15" s="238"/>
      <c r="Z15" s="238"/>
      <c r="AA15" s="238"/>
      <c r="AB15" s="238"/>
      <c r="AC15" s="238"/>
      <c r="AD15" s="244"/>
      <c r="AE15" s="241"/>
      <c r="AF15" s="241"/>
      <c r="AG15" s="240"/>
      <c r="AH15" s="244"/>
    </row>
    <row r="16" spans="1:34">
      <c r="A16" s="243"/>
      <c r="B16" s="243"/>
      <c r="C16" s="238"/>
      <c r="D16" s="238"/>
      <c r="E16" s="238"/>
      <c r="F16" s="238"/>
      <c r="G16" s="238"/>
      <c r="H16" s="240"/>
      <c r="I16" s="240"/>
      <c r="J16" s="238"/>
      <c r="K16" s="238"/>
      <c r="L16" s="238"/>
      <c r="M16" s="238"/>
      <c r="N16" s="238"/>
      <c r="O16" s="238"/>
      <c r="P16" s="240"/>
      <c r="Q16" s="238"/>
      <c r="R16" s="238"/>
      <c r="S16" s="238"/>
      <c r="T16" s="241" t="s">
        <v>63</v>
      </c>
      <c r="U16" s="241" t="s">
        <v>64</v>
      </c>
      <c r="V16" s="238"/>
      <c r="W16" s="238"/>
      <c r="X16" s="238"/>
      <c r="Y16" s="238"/>
      <c r="Z16" s="238"/>
      <c r="AA16" s="238"/>
      <c r="AB16" s="238"/>
      <c r="AC16" s="238"/>
      <c r="AD16" s="244"/>
      <c r="AE16" s="241"/>
      <c r="AF16" s="241"/>
      <c r="AG16" s="240"/>
      <c r="AH16" s="244"/>
    </row>
    <row r="17" spans="1:34">
      <c r="A17" s="243"/>
      <c r="B17" s="243"/>
      <c r="C17" s="238"/>
      <c r="D17" s="238"/>
      <c r="E17" s="238"/>
      <c r="F17" s="238"/>
      <c r="G17" s="238"/>
      <c r="H17" s="240"/>
      <c r="I17" s="240"/>
      <c r="J17" s="238"/>
      <c r="K17" s="238"/>
      <c r="L17" s="238"/>
      <c r="M17" s="238"/>
      <c r="N17" s="238"/>
      <c r="O17" s="238"/>
      <c r="P17" s="240"/>
      <c r="Q17" s="238"/>
      <c r="R17" s="238"/>
      <c r="S17" s="238"/>
      <c r="T17" s="241" t="s">
        <v>75</v>
      </c>
      <c r="U17" s="241" t="s">
        <v>64</v>
      </c>
      <c r="V17" s="238"/>
      <c r="W17" s="238"/>
      <c r="X17" s="238"/>
      <c r="Y17" s="238"/>
      <c r="Z17" s="238"/>
      <c r="AA17" s="238"/>
      <c r="AB17" s="238"/>
      <c r="AC17" s="238"/>
      <c r="AD17" s="244"/>
      <c r="AE17" s="241"/>
      <c r="AF17" s="241"/>
      <c r="AG17" s="240"/>
      <c r="AH17" s="244"/>
    </row>
    <row r="18" spans="1:34">
      <c r="A18" s="243"/>
      <c r="B18" s="243"/>
      <c r="C18" s="238"/>
      <c r="D18" s="238"/>
      <c r="E18" s="238"/>
      <c r="F18" s="238"/>
      <c r="G18" s="238"/>
      <c r="H18" s="240"/>
      <c r="I18" s="240"/>
      <c r="J18" s="238"/>
      <c r="K18" s="238"/>
      <c r="L18" s="238"/>
      <c r="M18" s="238"/>
      <c r="N18" s="238"/>
      <c r="O18" s="238"/>
      <c r="P18" s="240"/>
      <c r="Q18" s="238"/>
      <c r="R18" s="238"/>
      <c r="S18" s="238"/>
      <c r="T18" s="241" t="s">
        <v>82</v>
      </c>
      <c r="U18" s="241" t="s">
        <v>64</v>
      </c>
      <c r="V18" s="238"/>
      <c r="W18" s="238"/>
      <c r="X18" s="238"/>
      <c r="Y18" s="238"/>
      <c r="Z18" s="238"/>
      <c r="AA18" s="238"/>
      <c r="AB18" s="238"/>
      <c r="AC18" s="238"/>
      <c r="AD18" s="244"/>
      <c r="AE18" s="241"/>
      <c r="AF18" s="241"/>
      <c r="AG18" s="240"/>
      <c r="AH18" s="244"/>
    </row>
    <row r="19" spans="1:34">
      <c r="A19" s="243"/>
      <c r="B19" s="243"/>
      <c r="C19" s="238"/>
      <c r="D19" s="238"/>
      <c r="E19" s="238">
        <v>409</v>
      </c>
      <c r="F19" s="238">
        <v>73.44</v>
      </c>
      <c r="G19" s="238">
        <v>40</v>
      </c>
      <c r="H19" s="240" t="s">
        <v>56</v>
      </c>
      <c r="I19" s="240" t="s">
        <v>57</v>
      </c>
      <c r="J19" s="238" t="s">
        <v>58</v>
      </c>
      <c r="K19" s="238" t="s">
        <v>59</v>
      </c>
      <c r="L19" s="238" t="s">
        <v>60</v>
      </c>
      <c r="M19" s="238">
        <v>3</v>
      </c>
      <c r="N19" s="238">
        <v>36</v>
      </c>
      <c r="O19" s="238" t="s">
        <v>61</v>
      </c>
      <c r="P19" s="240" t="s">
        <v>62</v>
      </c>
      <c r="Q19" s="238"/>
      <c r="R19" s="238">
        <f>31+34+33+23</f>
        <v>121</v>
      </c>
      <c r="S19" s="238" t="s">
        <v>63</v>
      </c>
      <c r="T19" s="241" t="s">
        <v>86</v>
      </c>
      <c r="U19" s="241" t="s">
        <v>71</v>
      </c>
      <c r="V19" s="238" t="s">
        <v>65</v>
      </c>
      <c r="W19" s="239" t="s">
        <v>66</v>
      </c>
      <c r="X19" s="239" t="s">
        <v>66</v>
      </c>
      <c r="Y19" s="239" t="s">
        <v>66</v>
      </c>
      <c r="Z19" s="238"/>
      <c r="AA19" s="238" t="s">
        <v>66</v>
      </c>
      <c r="AB19" s="238"/>
      <c r="AC19" s="238"/>
      <c r="AD19" s="244">
        <f>36*4</f>
        <v>144</v>
      </c>
      <c r="AE19" s="241" t="s">
        <v>87</v>
      </c>
      <c r="AF19" s="241" t="s">
        <v>80</v>
      </c>
      <c r="AG19" s="240"/>
      <c r="AH19" s="244">
        <f>N19*R19</f>
        <v>4356</v>
      </c>
    </row>
    <row r="20" spans="1:34">
      <c r="A20" s="243"/>
      <c r="B20" s="243"/>
      <c r="C20" s="238"/>
      <c r="D20" s="238"/>
      <c r="E20" s="238"/>
      <c r="F20" s="238"/>
      <c r="G20" s="238"/>
      <c r="H20" s="240"/>
      <c r="I20" s="240"/>
      <c r="J20" s="238"/>
      <c r="K20" s="238"/>
      <c r="L20" s="238"/>
      <c r="M20" s="238"/>
      <c r="N20" s="238"/>
      <c r="O20" s="238"/>
      <c r="P20" s="240"/>
      <c r="Q20" s="238"/>
      <c r="R20" s="238"/>
      <c r="S20" s="238"/>
      <c r="T20" s="241" t="s">
        <v>70</v>
      </c>
      <c r="U20" s="241" t="s">
        <v>71</v>
      </c>
      <c r="V20" s="238"/>
      <c r="W20" s="239"/>
      <c r="X20" s="239"/>
      <c r="Y20" s="239"/>
      <c r="Z20" s="238"/>
      <c r="AA20" s="238"/>
      <c r="AB20" s="238"/>
      <c r="AC20" s="238"/>
      <c r="AD20" s="244"/>
      <c r="AE20" s="241" t="s">
        <v>88</v>
      </c>
      <c r="AF20" s="241" t="s">
        <v>80</v>
      </c>
      <c r="AG20" s="240"/>
      <c r="AH20" s="244"/>
    </row>
    <row r="21" spans="1:34">
      <c r="A21" s="243"/>
      <c r="B21" s="243"/>
      <c r="C21" s="238"/>
      <c r="D21" s="238"/>
      <c r="E21" s="238"/>
      <c r="F21" s="238"/>
      <c r="G21" s="238"/>
      <c r="H21" s="240"/>
      <c r="I21" s="240"/>
      <c r="J21" s="238"/>
      <c r="K21" s="238"/>
      <c r="L21" s="238"/>
      <c r="M21" s="238"/>
      <c r="N21" s="238"/>
      <c r="O21" s="238"/>
      <c r="P21" s="240"/>
      <c r="Q21" s="238"/>
      <c r="R21" s="238"/>
      <c r="S21" s="238"/>
      <c r="T21" s="241" t="s">
        <v>84</v>
      </c>
      <c r="U21" s="241" t="s">
        <v>71</v>
      </c>
      <c r="V21" s="238"/>
      <c r="W21" s="239"/>
      <c r="X21" s="239"/>
      <c r="Y21" s="239"/>
      <c r="Z21" s="238"/>
      <c r="AA21" s="238"/>
      <c r="AB21" s="238"/>
      <c r="AC21" s="238"/>
      <c r="AD21" s="244"/>
      <c r="AE21" s="241"/>
      <c r="AF21" s="241"/>
      <c r="AG21" s="240"/>
      <c r="AH21" s="244"/>
    </row>
    <row r="22" spans="1:34">
      <c r="A22" s="243"/>
      <c r="B22" s="243"/>
      <c r="C22" s="238"/>
      <c r="D22" s="238"/>
      <c r="E22" s="238"/>
      <c r="F22" s="238"/>
      <c r="G22" s="238"/>
      <c r="H22" s="240"/>
      <c r="I22" s="240"/>
      <c r="J22" s="238"/>
      <c r="K22" s="238"/>
      <c r="L22" s="238"/>
      <c r="M22" s="238"/>
      <c r="N22" s="238"/>
      <c r="O22" s="238"/>
      <c r="P22" s="240"/>
      <c r="Q22" s="238"/>
      <c r="R22" s="238"/>
      <c r="S22" s="238"/>
      <c r="T22" s="241" t="s">
        <v>89</v>
      </c>
      <c r="U22" s="241" t="s">
        <v>71</v>
      </c>
      <c r="V22" s="238"/>
      <c r="W22" s="239"/>
      <c r="X22" s="239"/>
      <c r="Y22" s="239"/>
      <c r="Z22" s="238"/>
      <c r="AA22" s="238"/>
      <c r="AB22" s="238"/>
      <c r="AC22" s="238"/>
      <c r="AD22" s="244"/>
      <c r="AE22" s="241"/>
      <c r="AF22" s="241"/>
      <c r="AG22" s="240"/>
      <c r="AH22" s="244"/>
    </row>
    <row r="23" customHeight="1" spans="1:34">
      <c r="A23" s="243"/>
      <c r="B23" s="243"/>
      <c r="C23" s="240" t="s">
        <v>53</v>
      </c>
      <c r="D23" s="240" t="s">
        <v>54</v>
      </c>
      <c r="E23" s="240">
        <v>503</v>
      </c>
      <c r="F23" s="240">
        <v>79.56</v>
      </c>
      <c r="G23" s="240">
        <v>40</v>
      </c>
      <c r="H23" s="240" t="s">
        <v>90</v>
      </c>
      <c r="I23" s="240" t="s">
        <v>91</v>
      </c>
      <c r="J23" s="240" t="s">
        <v>92</v>
      </c>
      <c r="K23" s="240" t="s">
        <v>93</v>
      </c>
      <c r="L23" s="240" t="s">
        <v>60</v>
      </c>
      <c r="M23" s="240">
        <v>3</v>
      </c>
      <c r="N23" s="240">
        <v>16</v>
      </c>
      <c r="O23" s="240" t="s">
        <v>61</v>
      </c>
      <c r="P23" s="240" t="s">
        <v>94</v>
      </c>
      <c r="Q23" s="240"/>
      <c r="R23" s="240">
        <v>19</v>
      </c>
      <c r="S23" s="240" t="s">
        <v>95</v>
      </c>
      <c r="T23" s="245" t="s">
        <v>96</v>
      </c>
      <c r="U23" s="245" t="s">
        <v>71</v>
      </c>
      <c r="V23" s="240" t="s">
        <v>97</v>
      </c>
      <c r="W23" s="240"/>
      <c r="X23" s="240"/>
      <c r="Y23" s="240" t="s">
        <v>66</v>
      </c>
      <c r="Z23" s="240"/>
      <c r="AA23" s="240"/>
      <c r="AB23" s="240"/>
      <c r="AC23" s="240"/>
      <c r="AD23" s="242">
        <f>4*4</f>
        <v>16</v>
      </c>
      <c r="AE23" s="241" t="s">
        <v>67</v>
      </c>
      <c r="AF23" s="241" t="s">
        <v>68</v>
      </c>
      <c r="AG23" s="240" t="s">
        <v>98</v>
      </c>
      <c r="AH23" s="246">
        <f>N23*R23</f>
        <v>304</v>
      </c>
    </row>
    <row r="24" spans="1:34">
      <c r="A24" s="243"/>
      <c r="B24" s="243"/>
      <c r="C24" s="240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5"/>
      <c r="U24" s="245"/>
      <c r="V24" s="240"/>
      <c r="W24" s="240"/>
      <c r="X24" s="240"/>
      <c r="Y24" s="240"/>
      <c r="Z24" s="240"/>
      <c r="AA24" s="240"/>
      <c r="AB24" s="240"/>
      <c r="AC24" s="240"/>
      <c r="AD24" s="242"/>
      <c r="AE24" s="241" t="s">
        <v>83</v>
      </c>
      <c r="AF24" s="241" t="s">
        <v>80</v>
      </c>
      <c r="AG24" s="240"/>
      <c r="AH24" s="247"/>
    </row>
    <row r="25" spans="1:34">
      <c r="A25" s="243"/>
      <c r="B25" s="243"/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5"/>
      <c r="U25" s="245"/>
      <c r="V25" s="240"/>
      <c r="W25" s="240"/>
      <c r="X25" s="240"/>
      <c r="Y25" s="240"/>
      <c r="Z25" s="240"/>
      <c r="AA25" s="240"/>
      <c r="AB25" s="240"/>
      <c r="AC25" s="240"/>
      <c r="AD25" s="242"/>
      <c r="AE25" s="241" t="s">
        <v>76</v>
      </c>
      <c r="AF25" s="241" t="s">
        <v>77</v>
      </c>
      <c r="AG25" s="240"/>
      <c r="AH25" s="247"/>
    </row>
    <row r="26" spans="1:34">
      <c r="A26" s="243"/>
      <c r="B26" s="243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5"/>
      <c r="U26" s="245"/>
      <c r="V26" s="240"/>
      <c r="W26" s="240"/>
      <c r="X26" s="240"/>
      <c r="Y26" s="240"/>
      <c r="Z26" s="240"/>
      <c r="AA26" s="240"/>
      <c r="AB26" s="240"/>
      <c r="AC26" s="240"/>
      <c r="AD26" s="242"/>
      <c r="AE26" s="241" t="s">
        <v>79</v>
      </c>
      <c r="AF26" s="241" t="s">
        <v>80</v>
      </c>
      <c r="AG26" s="240"/>
      <c r="AH26" s="247"/>
    </row>
    <row r="27" spans="1:34">
      <c r="A27" s="243"/>
      <c r="B27" s="243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5"/>
      <c r="U27" s="245"/>
      <c r="V27" s="240"/>
      <c r="W27" s="240"/>
      <c r="X27" s="240"/>
      <c r="Y27" s="240"/>
      <c r="Z27" s="240"/>
      <c r="AA27" s="240"/>
      <c r="AB27" s="240"/>
      <c r="AC27" s="240"/>
      <c r="AD27" s="242"/>
      <c r="AE27" s="241" t="s">
        <v>87</v>
      </c>
      <c r="AF27" s="241" t="s">
        <v>80</v>
      </c>
      <c r="AG27" s="240"/>
      <c r="AH27" s="247"/>
    </row>
    <row r="28" spans="1:34">
      <c r="A28" s="243"/>
      <c r="B28" s="243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5"/>
      <c r="U28" s="245"/>
      <c r="V28" s="240"/>
      <c r="W28" s="240"/>
      <c r="X28" s="240"/>
      <c r="Y28" s="240"/>
      <c r="Z28" s="240"/>
      <c r="AA28" s="240"/>
      <c r="AB28" s="240"/>
      <c r="AC28" s="240"/>
      <c r="AD28" s="242"/>
      <c r="AE28" s="241" t="s">
        <v>85</v>
      </c>
      <c r="AF28" s="241" t="s">
        <v>80</v>
      </c>
      <c r="AG28" s="240"/>
      <c r="AH28" s="247"/>
    </row>
    <row r="29" spans="1:34">
      <c r="A29" s="243"/>
      <c r="B29" s="243"/>
      <c r="C29" s="240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  <c r="S29" s="240"/>
      <c r="T29" s="245"/>
      <c r="U29" s="245"/>
      <c r="V29" s="240"/>
      <c r="W29" s="240"/>
      <c r="X29" s="240"/>
      <c r="Y29" s="240"/>
      <c r="Z29" s="240"/>
      <c r="AA29" s="240"/>
      <c r="AB29" s="240"/>
      <c r="AC29" s="240"/>
      <c r="AD29" s="242"/>
      <c r="AE29" s="241" t="s">
        <v>88</v>
      </c>
      <c r="AF29" s="241" t="s">
        <v>80</v>
      </c>
      <c r="AG29" s="240"/>
      <c r="AH29" s="248"/>
    </row>
    <row r="30" customHeight="1" spans="1:34">
      <c r="A30" s="243"/>
      <c r="B30" s="243"/>
      <c r="C30" s="240" t="s">
        <v>53</v>
      </c>
      <c r="D30" s="240" t="s">
        <v>54</v>
      </c>
      <c r="E30" s="240">
        <v>1102</v>
      </c>
      <c r="F30" s="240">
        <v>116.28</v>
      </c>
      <c r="G30" s="240">
        <v>40</v>
      </c>
      <c r="H30" s="240" t="s">
        <v>99</v>
      </c>
      <c r="I30" s="240" t="s">
        <v>100</v>
      </c>
      <c r="J30" s="240" t="s">
        <v>92</v>
      </c>
      <c r="K30" s="240" t="s">
        <v>93</v>
      </c>
      <c r="L30" s="240" t="s">
        <v>60</v>
      </c>
      <c r="M30" s="240">
        <v>3</v>
      </c>
      <c r="N30" s="240">
        <v>44</v>
      </c>
      <c r="O30" s="240" t="s">
        <v>61</v>
      </c>
      <c r="P30" s="240" t="s">
        <v>101</v>
      </c>
      <c r="Q30" s="240"/>
      <c r="R30" s="240">
        <v>15</v>
      </c>
      <c r="S30" s="240" t="s">
        <v>102</v>
      </c>
      <c r="T30" s="249" t="s">
        <v>102</v>
      </c>
      <c r="U30" s="249" t="s">
        <v>64</v>
      </c>
      <c r="V30" s="238" t="s">
        <v>103</v>
      </c>
      <c r="W30" s="238" t="s">
        <v>104</v>
      </c>
      <c r="X30" s="238" t="s">
        <v>104</v>
      </c>
      <c r="Y30" s="238" t="s">
        <v>104</v>
      </c>
      <c r="Z30" s="238" t="s">
        <v>104</v>
      </c>
      <c r="AA30" s="238" t="s">
        <v>104</v>
      </c>
      <c r="AB30" s="238"/>
      <c r="AC30" s="238"/>
      <c r="AD30" s="242">
        <f>4*12</f>
        <v>48</v>
      </c>
      <c r="AE30" s="241" t="s">
        <v>67</v>
      </c>
      <c r="AF30" s="241" t="s">
        <v>68</v>
      </c>
      <c r="AG30" s="240" t="s">
        <v>105</v>
      </c>
      <c r="AH30" s="246">
        <f>N30*R30</f>
        <v>660</v>
      </c>
    </row>
    <row r="31" spans="1:34">
      <c r="A31" s="243"/>
      <c r="B31" s="243"/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9" t="s">
        <v>106</v>
      </c>
      <c r="U31" s="249" t="s">
        <v>71</v>
      </c>
      <c r="V31" s="238"/>
      <c r="W31" s="238"/>
      <c r="X31" s="238"/>
      <c r="Y31" s="238"/>
      <c r="Z31" s="238"/>
      <c r="AA31" s="238"/>
      <c r="AB31" s="238"/>
      <c r="AC31" s="238"/>
      <c r="AD31" s="242"/>
      <c r="AE31" s="241" t="s">
        <v>83</v>
      </c>
      <c r="AF31" s="241" t="s">
        <v>80</v>
      </c>
      <c r="AG31" s="240"/>
      <c r="AH31" s="247"/>
    </row>
    <row r="32" spans="1:34">
      <c r="A32" s="243"/>
      <c r="B32" s="243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9" t="s">
        <v>95</v>
      </c>
      <c r="U32" s="249" t="s">
        <v>71</v>
      </c>
      <c r="V32" s="238"/>
      <c r="W32" s="238"/>
      <c r="X32" s="238"/>
      <c r="Y32" s="238"/>
      <c r="Z32" s="238"/>
      <c r="AA32" s="238"/>
      <c r="AB32" s="238"/>
      <c r="AC32" s="238"/>
      <c r="AD32" s="242"/>
      <c r="AE32" s="241" t="s">
        <v>76</v>
      </c>
      <c r="AF32" s="241" t="s">
        <v>77</v>
      </c>
      <c r="AG32" s="240"/>
      <c r="AH32" s="247"/>
    </row>
    <row r="33" spans="1:34">
      <c r="A33" s="243"/>
      <c r="B33" s="243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9" t="s">
        <v>107</v>
      </c>
      <c r="U33" s="249" t="s">
        <v>108</v>
      </c>
      <c r="V33" s="238"/>
      <c r="W33" s="238"/>
      <c r="X33" s="238"/>
      <c r="Y33" s="238"/>
      <c r="Z33" s="238"/>
      <c r="AA33" s="238"/>
      <c r="AB33" s="238"/>
      <c r="AC33" s="238"/>
      <c r="AD33" s="242"/>
      <c r="AE33" s="241" t="s">
        <v>79</v>
      </c>
      <c r="AF33" s="241" t="s">
        <v>80</v>
      </c>
      <c r="AG33" s="240"/>
      <c r="AH33" s="248"/>
    </row>
    <row r="34" customHeight="1" spans="1:34">
      <c r="A34" s="243"/>
      <c r="B34" s="243"/>
      <c r="C34" s="240" t="s">
        <v>53</v>
      </c>
      <c r="D34" s="240" t="s">
        <v>54</v>
      </c>
      <c r="E34" s="240">
        <v>1302</v>
      </c>
      <c r="F34" s="240">
        <v>116.28</v>
      </c>
      <c r="G34" s="240">
        <v>40</v>
      </c>
      <c r="H34" s="240" t="s">
        <v>99</v>
      </c>
      <c r="I34" s="240" t="s">
        <v>100</v>
      </c>
      <c r="J34" s="240" t="s">
        <v>92</v>
      </c>
      <c r="K34" s="240" t="s">
        <v>93</v>
      </c>
      <c r="L34" s="240" t="s">
        <v>60</v>
      </c>
      <c r="M34" s="240">
        <v>3</v>
      </c>
      <c r="N34" s="240">
        <v>44</v>
      </c>
      <c r="O34" s="240" t="s">
        <v>61</v>
      </c>
      <c r="P34" s="240" t="s">
        <v>101</v>
      </c>
      <c r="Q34" s="240"/>
      <c r="R34" s="240">
        <v>16</v>
      </c>
      <c r="S34" s="240" t="s">
        <v>102</v>
      </c>
      <c r="T34" s="249" t="s">
        <v>102</v>
      </c>
      <c r="U34" s="249" t="s">
        <v>64</v>
      </c>
      <c r="V34" s="238" t="s">
        <v>103</v>
      </c>
      <c r="W34" s="238" t="s">
        <v>104</v>
      </c>
      <c r="X34" s="238" t="s">
        <v>104</v>
      </c>
      <c r="Y34" s="238" t="s">
        <v>104</v>
      </c>
      <c r="Z34" s="238" t="s">
        <v>104</v>
      </c>
      <c r="AA34" s="238" t="s">
        <v>104</v>
      </c>
      <c r="AB34" s="238"/>
      <c r="AC34" s="238"/>
      <c r="AD34" s="242">
        <v>48</v>
      </c>
      <c r="AE34" s="241" t="s">
        <v>87</v>
      </c>
      <c r="AF34" s="241" t="s">
        <v>80</v>
      </c>
      <c r="AG34" s="240" t="s">
        <v>105</v>
      </c>
      <c r="AH34" s="246">
        <f>N34*R34</f>
        <v>704</v>
      </c>
    </row>
    <row r="35" spans="1:34">
      <c r="A35" s="243"/>
      <c r="B35" s="243"/>
      <c r="C35" s="240"/>
      <c r="D35" s="240"/>
      <c r="E35" s="240"/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  <c r="R35" s="240"/>
      <c r="S35" s="240"/>
      <c r="T35" s="249" t="s">
        <v>106</v>
      </c>
      <c r="U35" s="249" t="s">
        <v>71</v>
      </c>
      <c r="V35" s="238"/>
      <c r="W35" s="238"/>
      <c r="X35" s="238"/>
      <c r="Y35" s="238"/>
      <c r="Z35" s="238"/>
      <c r="AA35" s="238"/>
      <c r="AB35" s="238"/>
      <c r="AC35" s="238"/>
      <c r="AD35" s="242"/>
      <c r="AE35" s="241" t="s">
        <v>85</v>
      </c>
      <c r="AF35" s="241" t="s">
        <v>80</v>
      </c>
      <c r="AG35" s="240"/>
      <c r="AH35" s="247"/>
    </row>
    <row r="36" spans="1:34">
      <c r="A36" s="243"/>
      <c r="B36" s="243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9" t="s">
        <v>95</v>
      </c>
      <c r="U36" s="249" t="s">
        <v>71</v>
      </c>
      <c r="V36" s="238"/>
      <c r="W36" s="238"/>
      <c r="X36" s="238"/>
      <c r="Y36" s="238"/>
      <c r="Z36" s="238"/>
      <c r="AA36" s="238"/>
      <c r="AB36" s="238"/>
      <c r="AC36" s="238"/>
      <c r="AD36" s="242"/>
      <c r="AE36" s="241" t="s">
        <v>88</v>
      </c>
      <c r="AF36" s="241" t="s">
        <v>80</v>
      </c>
      <c r="AG36" s="240"/>
      <c r="AH36" s="247"/>
    </row>
    <row r="37" spans="1:34">
      <c r="A37" s="243"/>
      <c r="B37" s="243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9" t="s">
        <v>107</v>
      </c>
      <c r="U37" s="249" t="s">
        <v>108</v>
      </c>
      <c r="V37" s="238"/>
      <c r="W37" s="238"/>
      <c r="X37" s="238"/>
      <c r="Y37" s="238"/>
      <c r="Z37" s="238"/>
      <c r="AA37" s="238"/>
      <c r="AB37" s="238"/>
      <c r="AC37" s="238"/>
      <c r="AD37" s="242"/>
      <c r="AE37" s="241"/>
      <c r="AF37" s="241"/>
      <c r="AG37" s="240"/>
      <c r="AH37" s="248"/>
    </row>
    <row r="38" spans="1:34">
      <c r="A38" s="243"/>
      <c r="B38" s="243"/>
      <c r="C38" s="240" t="s">
        <v>53</v>
      </c>
      <c r="D38" s="240" t="s">
        <v>54</v>
      </c>
      <c r="E38" s="240">
        <v>403</v>
      </c>
      <c r="F38" s="240">
        <v>79.56</v>
      </c>
      <c r="G38" s="240">
        <v>40</v>
      </c>
      <c r="H38" s="240" t="s">
        <v>109</v>
      </c>
      <c r="I38" s="240" t="s">
        <v>110</v>
      </c>
      <c r="J38" s="240" t="s">
        <v>111</v>
      </c>
      <c r="K38" s="240" t="s">
        <v>59</v>
      </c>
      <c r="L38" s="240" t="s">
        <v>60</v>
      </c>
      <c r="M38" s="240">
        <v>3</v>
      </c>
      <c r="N38" s="240">
        <f>4*9</f>
        <v>36</v>
      </c>
      <c r="O38" s="240" t="s">
        <v>61</v>
      </c>
      <c r="P38" s="240" t="s">
        <v>101</v>
      </c>
      <c r="Q38" s="240"/>
      <c r="R38" s="240">
        <v>30</v>
      </c>
      <c r="S38" s="240" t="s">
        <v>63</v>
      </c>
      <c r="T38" s="249" t="s">
        <v>63</v>
      </c>
      <c r="U38" s="249" t="s">
        <v>64</v>
      </c>
      <c r="V38" s="240" t="s">
        <v>112</v>
      </c>
      <c r="W38" s="240"/>
      <c r="X38" s="240"/>
      <c r="Y38" s="240"/>
      <c r="Z38" s="240" t="s">
        <v>66</v>
      </c>
      <c r="AA38" s="240" t="s">
        <v>66</v>
      </c>
      <c r="AB38" s="240"/>
      <c r="AC38" s="240"/>
      <c r="AD38" s="242">
        <f>4*9</f>
        <v>36</v>
      </c>
      <c r="AE38" s="241" t="s">
        <v>67</v>
      </c>
      <c r="AF38" s="241" t="s">
        <v>68</v>
      </c>
      <c r="AG38" s="240" t="s">
        <v>113</v>
      </c>
      <c r="AH38" s="246">
        <f>N38*R38</f>
        <v>1080</v>
      </c>
    </row>
    <row r="39" spans="1:34">
      <c r="A39" s="243"/>
      <c r="B39" s="243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9" t="s">
        <v>114</v>
      </c>
      <c r="U39" s="249" t="s">
        <v>71</v>
      </c>
      <c r="V39" s="240"/>
      <c r="W39" s="240"/>
      <c r="X39" s="240"/>
      <c r="Y39" s="240"/>
      <c r="Z39" s="240"/>
      <c r="AA39" s="240"/>
      <c r="AB39" s="240"/>
      <c r="AC39" s="240"/>
      <c r="AD39" s="242"/>
      <c r="AE39" s="241" t="s">
        <v>83</v>
      </c>
      <c r="AF39" s="241" t="s">
        <v>80</v>
      </c>
      <c r="AG39" s="240"/>
      <c r="AH39" s="247"/>
    </row>
    <row r="40" spans="1:34">
      <c r="A40" s="243"/>
      <c r="B40" s="243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9" t="s">
        <v>81</v>
      </c>
      <c r="U40" s="249" t="s">
        <v>71</v>
      </c>
      <c r="V40" s="240"/>
      <c r="W40" s="240"/>
      <c r="X40" s="240"/>
      <c r="Y40" s="240"/>
      <c r="Z40" s="240"/>
      <c r="AA40" s="240"/>
      <c r="AB40" s="240"/>
      <c r="AC40" s="240"/>
      <c r="AD40" s="242"/>
      <c r="AE40" s="241" t="s">
        <v>76</v>
      </c>
      <c r="AF40" s="241" t="s">
        <v>77</v>
      </c>
      <c r="AG40" s="240"/>
      <c r="AH40" s="247"/>
    </row>
    <row r="41" spans="1:34">
      <c r="A41" s="243"/>
      <c r="B41" s="243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9" t="s">
        <v>115</v>
      </c>
      <c r="U41" s="249" t="s">
        <v>116</v>
      </c>
      <c r="V41" s="240"/>
      <c r="W41" s="240"/>
      <c r="X41" s="240"/>
      <c r="Y41" s="240"/>
      <c r="Z41" s="240"/>
      <c r="AA41" s="240"/>
      <c r="AB41" s="240"/>
      <c r="AC41" s="240"/>
      <c r="AD41" s="242"/>
      <c r="AE41" s="241" t="s">
        <v>79</v>
      </c>
      <c r="AF41" s="241" t="s">
        <v>80</v>
      </c>
      <c r="AG41" s="240"/>
      <c r="AH41" s="247"/>
    </row>
    <row r="42" spans="1:34">
      <c r="A42" s="243"/>
      <c r="B42" s="243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9" t="s">
        <v>117</v>
      </c>
      <c r="U42" s="249" t="s">
        <v>71</v>
      </c>
      <c r="V42" s="240"/>
      <c r="W42" s="240"/>
      <c r="X42" s="240"/>
      <c r="Y42" s="240"/>
      <c r="Z42" s="240"/>
      <c r="AA42" s="240"/>
      <c r="AB42" s="240"/>
      <c r="AC42" s="240"/>
      <c r="AD42" s="242"/>
      <c r="AE42" s="241" t="s">
        <v>87</v>
      </c>
      <c r="AF42" s="241" t="s">
        <v>80</v>
      </c>
      <c r="AG42" s="240"/>
      <c r="AH42" s="247"/>
    </row>
    <row r="43" spans="1:34">
      <c r="A43" s="243"/>
      <c r="B43" s="243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9" t="s">
        <v>118</v>
      </c>
      <c r="U43" s="249" t="s">
        <v>71</v>
      </c>
      <c r="V43" s="240"/>
      <c r="W43" s="240"/>
      <c r="X43" s="240"/>
      <c r="Y43" s="240"/>
      <c r="Z43" s="240"/>
      <c r="AA43" s="240"/>
      <c r="AB43" s="240"/>
      <c r="AC43" s="240"/>
      <c r="AD43" s="242"/>
      <c r="AE43" s="241" t="s">
        <v>85</v>
      </c>
      <c r="AF43" s="241" t="s">
        <v>80</v>
      </c>
      <c r="AG43" s="240"/>
      <c r="AH43" s="247"/>
    </row>
    <row r="44" spans="1:34">
      <c r="A44" s="243"/>
      <c r="B44" s="243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9" t="s">
        <v>119</v>
      </c>
      <c r="U44" s="249" t="s">
        <v>64</v>
      </c>
      <c r="V44" s="240"/>
      <c r="W44" s="240"/>
      <c r="X44" s="240"/>
      <c r="Y44" s="240"/>
      <c r="Z44" s="240"/>
      <c r="AA44" s="240"/>
      <c r="AB44" s="240"/>
      <c r="AC44" s="240"/>
      <c r="AD44" s="242"/>
      <c r="AE44" s="241" t="s">
        <v>120</v>
      </c>
      <c r="AF44" s="241" t="s">
        <v>77</v>
      </c>
      <c r="AG44" s="240"/>
      <c r="AH44" s="247"/>
    </row>
    <row r="45" spans="1:34">
      <c r="A45" s="243"/>
      <c r="B45" s="243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9" t="s">
        <v>121</v>
      </c>
      <c r="U45" s="249" t="s">
        <v>71</v>
      </c>
      <c r="V45" s="240"/>
      <c r="W45" s="240"/>
      <c r="X45" s="240"/>
      <c r="Y45" s="240"/>
      <c r="Z45" s="240"/>
      <c r="AA45" s="240"/>
      <c r="AB45" s="240"/>
      <c r="AC45" s="240"/>
      <c r="AD45" s="242"/>
      <c r="AE45" s="241" t="s">
        <v>88</v>
      </c>
      <c r="AF45" s="241" t="s">
        <v>80</v>
      </c>
      <c r="AG45" s="240"/>
      <c r="AH45" s="247"/>
    </row>
    <row r="46" spans="1:34">
      <c r="A46" s="243"/>
      <c r="B46" s="243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9" t="s">
        <v>122</v>
      </c>
      <c r="U46" s="249" t="s">
        <v>64</v>
      </c>
      <c r="V46" s="240"/>
      <c r="W46" s="240"/>
      <c r="X46" s="240"/>
      <c r="Y46" s="240"/>
      <c r="Z46" s="240"/>
      <c r="AA46" s="240"/>
      <c r="AB46" s="240"/>
      <c r="AC46" s="240"/>
      <c r="AD46" s="242"/>
      <c r="AE46" s="241"/>
      <c r="AF46" s="241"/>
      <c r="AG46" s="240"/>
      <c r="AH46" s="248"/>
    </row>
    <row r="47" customHeight="1" spans="1:34">
      <c r="A47" s="243"/>
      <c r="B47" s="243"/>
      <c r="C47" s="250" t="s">
        <v>53</v>
      </c>
      <c r="D47" s="250" t="s">
        <v>54</v>
      </c>
      <c r="E47" s="250">
        <v>507</v>
      </c>
      <c r="F47" s="250">
        <v>73.44</v>
      </c>
      <c r="G47" s="250">
        <v>40</v>
      </c>
      <c r="H47" s="250"/>
      <c r="I47" s="250" t="s">
        <v>123</v>
      </c>
      <c r="J47" s="250" t="s">
        <v>58</v>
      </c>
      <c r="K47" s="250" t="s">
        <v>93</v>
      </c>
      <c r="L47" s="250" t="s">
        <v>60</v>
      </c>
      <c r="M47" s="250">
        <v>3</v>
      </c>
      <c r="N47" s="250">
        <v>16</v>
      </c>
      <c r="O47" s="250" t="s">
        <v>61</v>
      </c>
      <c r="P47" s="250" t="s">
        <v>124</v>
      </c>
      <c r="Q47" s="250"/>
      <c r="R47" s="250">
        <v>19</v>
      </c>
      <c r="S47" s="250" t="s">
        <v>95</v>
      </c>
      <c r="T47" s="251" t="s">
        <v>95</v>
      </c>
      <c r="U47" s="251" t="s">
        <v>71</v>
      </c>
      <c r="V47" s="250" t="s">
        <v>97</v>
      </c>
      <c r="W47" s="250"/>
      <c r="X47" s="250"/>
      <c r="Y47" s="250" t="s">
        <v>66</v>
      </c>
      <c r="Z47" s="250"/>
      <c r="AA47" s="250"/>
      <c r="AB47" s="250"/>
      <c r="AC47" s="250"/>
      <c r="AD47" s="252">
        <f>4*4</f>
        <v>16</v>
      </c>
      <c r="AE47" s="253" t="s">
        <v>67</v>
      </c>
      <c r="AF47" s="253" t="s">
        <v>68</v>
      </c>
      <c r="AG47" s="250" t="s">
        <v>125</v>
      </c>
      <c r="AH47" s="254">
        <f>N47*R47</f>
        <v>304</v>
      </c>
    </row>
    <row r="48" spans="1:34">
      <c r="A48" s="243"/>
      <c r="B48" s="243"/>
      <c r="C48" s="250"/>
      <c r="D48" s="250"/>
      <c r="E48" s="250"/>
      <c r="F48" s="250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1" t="s">
        <v>107</v>
      </c>
      <c r="U48" s="251" t="s">
        <v>108</v>
      </c>
      <c r="V48" s="250"/>
      <c r="W48" s="250"/>
      <c r="X48" s="250"/>
      <c r="Y48" s="250"/>
      <c r="Z48" s="250"/>
      <c r="AA48" s="250"/>
      <c r="AB48" s="250"/>
      <c r="AC48" s="250"/>
      <c r="AD48" s="252"/>
      <c r="AE48" s="253" t="s">
        <v>83</v>
      </c>
      <c r="AF48" s="253" t="s">
        <v>80</v>
      </c>
      <c r="AG48" s="250"/>
      <c r="AH48" s="255"/>
    </row>
    <row r="49" spans="1:34">
      <c r="A49" s="243"/>
      <c r="B49" s="243"/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1" t="s">
        <v>126</v>
      </c>
      <c r="U49" s="251" t="s">
        <v>71</v>
      </c>
      <c r="V49" s="250"/>
      <c r="W49" s="250"/>
      <c r="X49" s="250"/>
      <c r="Y49" s="250"/>
      <c r="Z49" s="250"/>
      <c r="AA49" s="250"/>
      <c r="AB49" s="250"/>
      <c r="AC49" s="250"/>
      <c r="AD49" s="252"/>
      <c r="AE49" s="253" t="s">
        <v>76</v>
      </c>
      <c r="AF49" s="253" t="s">
        <v>77</v>
      </c>
      <c r="AG49" s="250"/>
      <c r="AH49" s="255"/>
    </row>
    <row r="50" spans="1:34">
      <c r="A50" s="243"/>
      <c r="B50" s="243"/>
      <c r="C50" s="250"/>
      <c r="D50" s="250"/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1" t="s">
        <v>127</v>
      </c>
      <c r="U50" s="251" t="s">
        <v>71</v>
      </c>
      <c r="V50" s="250"/>
      <c r="W50" s="250"/>
      <c r="X50" s="250"/>
      <c r="Y50" s="250"/>
      <c r="Z50" s="250"/>
      <c r="AA50" s="250"/>
      <c r="AB50" s="250"/>
      <c r="AC50" s="250"/>
      <c r="AD50" s="252"/>
      <c r="AE50" s="253" t="s">
        <v>79</v>
      </c>
      <c r="AF50" s="253" t="s">
        <v>80</v>
      </c>
      <c r="AG50" s="250"/>
      <c r="AH50" s="255"/>
    </row>
    <row r="51" spans="1:34">
      <c r="A51" s="243"/>
      <c r="B51" s="243"/>
      <c r="C51" s="250"/>
      <c r="D51" s="250"/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1" t="s">
        <v>106</v>
      </c>
      <c r="U51" s="251" t="s">
        <v>71</v>
      </c>
      <c r="V51" s="250"/>
      <c r="W51" s="250"/>
      <c r="X51" s="250"/>
      <c r="Y51" s="250"/>
      <c r="Z51" s="250"/>
      <c r="AA51" s="250"/>
      <c r="AB51" s="250"/>
      <c r="AC51" s="250"/>
      <c r="AD51" s="252"/>
      <c r="AE51" s="253" t="s">
        <v>87</v>
      </c>
      <c r="AF51" s="253" t="s">
        <v>80</v>
      </c>
      <c r="AG51" s="250"/>
      <c r="AH51" s="255"/>
    </row>
    <row r="52" spans="1:34">
      <c r="A52" s="243"/>
      <c r="B52" s="243"/>
      <c r="C52" s="250"/>
      <c r="D52" s="250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6"/>
      <c r="U52" s="256"/>
      <c r="V52" s="250"/>
      <c r="W52" s="250"/>
      <c r="X52" s="250"/>
      <c r="Y52" s="250"/>
      <c r="Z52" s="250"/>
      <c r="AA52" s="250"/>
      <c r="AB52" s="250"/>
      <c r="AC52" s="250"/>
      <c r="AD52" s="252"/>
      <c r="AE52" s="253" t="s">
        <v>85</v>
      </c>
      <c r="AF52" s="253" t="s">
        <v>80</v>
      </c>
      <c r="AG52" s="250"/>
      <c r="AH52" s="255"/>
    </row>
    <row r="53" spans="1:34">
      <c r="A53" s="243"/>
      <c r="B53" s="243"/>
      <c r="C53" s="250"/>
      <c r="D53" s="250"/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6"/>
      <c r="U53" s="256"/>
      <c r="V53" s="250"/>
      <c r="W53" s="250"/>
      <c r="X53" s="250"/>
      <c r="Y53" s="250"/>
      <c r="Z53" s="250"/>
      <c r="AA53" s="250"/>
      <c r="AB53" s="250"/>
      <c r="AC53" s="250"/>
      <c r="AD53" s="252"/>
      <c r="AE53" s="253" t="s">
        <v>88</v>
      </c>
      <c r="AF53" s="253" t="s">
        <v>80</v>
      </c>
      <c r="AG53" s="250"/>
      <c r="AH53" s="257"/>
    </row>
    <row r="54" customHeight="1" spans="1:34">
      <c r="A54" s="243"/>
      <c r="B54" s="243"/>
      <c r="C54" s="258" t="s">
        <v>53</v>
      </c>
      <c r="D54" s="258" t="s">
        <v>54</v>
      </c>
      <c r="E54" s="258">
        <v>503</v>
      </c>
      <c r="F54" s="258">
        <v>79.56</v>
      </c>
      <c r="G54" s="258">
        <v>40</v>
      </c>
      <c r="H54" s="258" t="s">
        <v>128</v>
      </c>
      <c r="I54" s="259" t="s">
        <v>129</v>
      </c>
      <c r="J54" s="259" t="s">
        <v>111</v>
      </c>
      <c r="K54" s="259" t="s">
        <v>59</v>
      </c>
      <c r="L54" s="259" t="s">
        <v>130</v>
      </c>
      <c r="M54" s="258">
        <v>1.2</v>
      </c>
      <c r="N54" s="258">
        <v>24</v>
      </c>
      <c r="O54" s="259" t="s">
        <v>61</v>
      </c>
      <c r="P54" s="259" t="s">
        <v>131</v>
      </c>
      <c r="Q54" s="259"/>
      <c r="R54" s="259">
        <v>33</v>
      </c>
      <c r="S54" s="258" t="s">
        <v>132</v>
      </c>
      <c r="T54" s="260" t="s">
        <v>133</v>
      </c>
      <c r="U54" s="260" t="s">
        <v>134</v>
      </c>
      <c r="V54" s="258" t="s">
        <v>135</v>
      </c>
      <c r="W54" s="259"/>
      <c r="X54" s="258" t="s">
        <v>66</v>
      </c>
      <c r="Y54" s="259"/>
      <c r="Z54" s="259"/>
      <c r="AA54" s="259" t="s">
        <v>136</v>
      </c>
      <c r="AB54" s="259"/>
      <c r="AC54" s="259"/>
      <c r="AD54" s="261">
        <v>180</v>
      </c>
      <c r="AE54" s="260" t="s">
        <v>67</v>
      </c>
      <c r="AF54" s="260" t="s">
        <v>68</v>
      </c>
      <c r="AG54" s="259" t="s">
        <v>137</v>
      </c>
      <c r="AH54" s="261">
        <v>792</v>
      </c>
    </row>
    <row r="55" customHeight="1" spans="1:34">
      <c r="A55" s="243"/>
      <c r="B55" s="243"/>
      <c r="C55" s="262"/>
      <c r="D55" s="262"/>
      <c r="E55" s="262"/>
      <c r="F55" s="262"/>
      <c r="G55" s="262"/>
      <c r="H55" s="262"/>
      <c r="I55" s="263"/>
      <c r="J55" s="263"/>
      <c r="K55" s="263"/>
      <c r="L55" s="263"/>
      <c r="M55" s="262"/>
      <c r="N55" s="262"/>
      <c r="O55" s="263"/>
      <c r="P55" s="263"/>
      <c r="Q55" s="263"/>
      <c r="R55" s="263"/>
      <c r="S55" s="262"/>
      <c r="T55" s="260" t="s">
        <v>138</v>
      </c>
      <c r="U55" s="260" t="s">
        <v>139</v>
      </c>
      <c r="V55" s="262"/>
      <c r="W55" s="263"/>
      <c r="X55" s="262"/>
      <c r="Y55" s="263"/>
      <c r="Z55" s="263"/>
      <c r="AA55" s="263"/>
      <c r="AB55" s="263"/>
      <c r="AC55" s="263"/>
      <c r="AD55" s="264"/>
      <c r="AE55" s="260" t="s">
        <v>76</v>
      </c>
      <c r="AF55" s="260" t="s">
        <v>77</v>
      </c>
      <c r="AG55" s="263"/>
      <c r="AH55" s="264"/>
    </row>
    <row r="56" spans="1:34">
      <c r="A56" s="243"/>
      <c r="B56" s="243"/>
      <c r="C56" s="262"/>
      <c r="D56" s="262"/>
      <c r="E56" s="265"/>
      <c r="F56" s="265"/>
      <c r="G56" s="265"/>
      <c r="H56" s="265"/>
      <c r="I56" s="266"/>
      <c r="J56" s="266"/>
      <c r="K56" s="266"/>
      <c r="L56" s="266"/>
      <c r="M56" s="265"/>
      <c r="N56" s="265"/>
      <c r="O56" s="266"/>
      <c r="P56" s="266"/>
      <c r="Q56" s="266"/>
      <c r="R56" s="266"/>
      <c r="S56" s="262"/>
      <c r="T56" s="260" t="s">
        <v>140</v>
      </c>
      <c r="U56" s="260" t="s">
        <v>134</v>
      </c>
      <c r="V56" s="262"/>
      <c r="W56" s="266"/>
      <c r="X56" s="265"/>
      <c r="Y56" s="266"/>
      <c r="Z56" s="266"/>
      <c r="AA56" s="266"/>
      <c r="AB56" s="266"/>
      <c r="AC56" s="266"/>
      <c r="AD56" s="267"/>
      <c r="AE56" s="260" t="s">
        <v>83</v>
      </c>
      <c r="AF56" s="260" t="s">
        <v>80</v>
      </c>
      <c r="AG56" s="263"/>
      <c r="AH56" s="267"/>
    </row>
    <row r="57" customHeight="1" spans="1:34">
      <c r="A57" s="243"/>
      <c r="B57" s="243"/>
      <c r="C57" s="262"/>
      <c r="D57" s="262"/>
      <c r="E57" s="259">
        <v>507</v>
      </c>
      <c r="F57" s="259">
        <v>73.44</v>
      </c>
      <c r="G57" s="259">
        <v>40</v>
      </c>
      <c r="H57" s="259" t="s">
        <v>128</v>
      </c>
      <c r="I57" s="259" t="s">
        <v>129</v>
      </c>
      <c r="J57" s="259" t="s">
        <v>111</v>
      </c>
      <c r="K57" s="259" t="s">
        <v>59</v>
      </c>
      <c r="L57" s="259" t="s">
        <v>130</v>
      </c>
      <c r="M57" s="258">
        <v>1.2</v>
      </c>
      <c r="N57" s="258">
        <v>24</v>
      </c>
      <c r="O57" s="259" t="s">
        <v>61</v>
      </c>
      <c r="P57" s="259" t="s">
        <v>131</v>
      </c>
      <c r="Q57" s="259"/>
      <c r="R57" s="259">
        <v>36</v>
      </c>
      <c r="S57" s="262"/>
      <c r="T57" s="268" t="s">
        <v>141</v>
      </c>
      <c r="U57" s="260" t="s">
        <v>134</v>
      </c>
      <c r="V57" s="262"/>
      <c r="W57" s="258"/>
      <c r="X57" s="258" t="s">
        <v>66</v>
      </c>
      <c r="Y57" s="258"/>
      <c r="Z57" s="258"/>
      <c r="AA57" s="258" t="s">
        <v>142</v>
      </c>
      <c r="AB57" s="258"/>
      <c r="AC57" s="258"/>
      <c r="AD57" s="269">
        <v>180</v>
      </c>
      <c r="AE57" s="260" t="s">
        <v>85</v>
      </c>
      <c r="AF57" s="260" t="s">
        <v>80</v>
      </c>
      <c r="AG57" s="263"/>
      <c r="AH57" s="269">
        <v>864</v>
      </c>
    </row>
    <row r="58" customHeight="1" spans="1:34">
      <c r="A58" s="243"/>
      <c r="B58" s="243"/>
      <c r="C58" s="262"/>
      <c r="D58" s="262"/>
      <c r="E58" s="263"/>
      <c r="F58" s="263"/>
      <c r="G58" s="263"/>
      <c r="H58" s="263"/>
      <c r="I58" s="263"/>
      <c r="J58" s="263"/>
      <c r="K58" s="263"/>
      <c r="L58" s="263"/>
      <c r="M58" s="262"/>
      <c r="N58" s="262"/>
      <c r="O58" s="263"/>
      <c r="P58" s="263"/>
      <c r="Q58" s="263"/>
      <c r="R58" s="263"/>
      <c r="S58" s="262"/>
      <c r="T58" s="268" t="s">
        <v>143</v>
      </c>
      <c r="U58" s="260" t="s">
        <v>139</v>
      </c>
      <c r="V58" s="262"/>
      <c r="W58" s="262"/>
      <c r="X58" s="262"/>
      <c r="Y58" s="262"/>
      <c r="Z58" s="262"/>
      <c r="AA58" s="262"/>
      <c r="AB58" s="262"/>
      <c r="AC58" s="262"/>
      <c r="AD58" s="270"/>
      <c r="AE58" s="260" t="s">
        <v>87</v>
      </c>
      <c r="AF58" s="260" t="s">
        <v>80</v>
      </c>
      <c r="AG58" s="263"/>
      <c r="AH58" s="270"/>
    </row>
    <row r="59" spans="1:34">
      <c r="A59" s="243"/>
      <c r="B59" s="243"/>
      <c r="C59" s="262"/>
      <c r="D59" s="262"/>
      <c r="E59" s="266"/>
      <c r="F59" s="266"/>
      <c r="G59" s="266"/>
      <c r="H59" s="266"/>
      <c r="I59" s="266"/>
      <c r="J59" s="266"/>
      <c r="K59" s="266"/>
      <c r="L59" s="266"/>
      <c r="M59" s="265"/>
      <c r="N59" s="265"/>
      <c r="O59" s="266"/>
      <c r="P59" s="266"/>
      <c r="Q59" s="266"/>
      <c r="R59" s="266"/>
      <c r="S59" s="262"/>
      <c r="T59" s="268" t="s">
        <v>144</v>
      </c>
      <c r="U59" s="260" t="s">
        <v>134</v>
      </c>
      <c r="V59" s="262"/>
      <c r="W59" s="265"/>
      <c r="X59" s="265"/>
      <c r="Y59" s="265"/>
      <c r="Z59" s="265"/>
      <c r="AA59" s="265"/>
      <c r="AB59" s="265"/>
      <c r="AC59" s="265"/>
      <c r="AD59" s="271"/>
      <c r="AE59" s="260" t="s">
        <v>88</v>
      </c>
      <c r="AF59" s="260" t="s">
        <v>80</v>
      </c>
      <c r="AG59" s="263"/>
      <c r="AH59" s="271"/>
    </row>
    <row r="60" customHeight="1" spans="1:34">
      <c r="A60" s="243"/>
      <c r="B60" s="243"/>
      <c r="C60" s="262"/>
      <c r="D60" s="262"/>
      <c r="E60" s="259">
        <v>509</v>
      </c>
      <c r="F60" s="259">
        <v>73.44</v>
      </c>
      <c r="G60" s="259">
        <v>40</v>
      </c>
      <c r="H60" s="259" t="s">
        <v>145</v>
      </c>
      <c r="I60" s="259" t="s">
        <v>129</v>
      </c>
      <c r="J60" s="259" t="s">
        <v>111</v>
      </c>
      <c r="K60" s="259" t="s">
        <v>59</v>
      </c>
      <c r="L60" s="259" t="s">
        <v>130</v>
      </c>
      <c r="M60" s="258">
        <v>1.2</v>
      </c>
      <c r="N60" s="258">
        <v>24</v>
      </c>
      <c r="O60" s="259" t="s">
        <v>61</v>
      </c>
      <c r="P60" s="259" t="s">
        <v>131</v>
      </c>
      <c r="Q60" s="259"/>
      <c r="R60" s="259">
        <v>33</v>
      </c>
      <c r="S60" s="262"/>
      <c r="T60" s="272" t="s">
        <v>146</v>
      </c>
      <c r="U60" s="260" t="s">
        <v>139</v>
      </c>
      <c r="V60" s="262"/>
      <c r="W60" s="259"/>
      <c r="X60" s="258" t="s">
        <v>66</v>
      </c>
      <c r="Y60" s="259"/>
      <c r="Z60" s="259"/>
      <c r="AA60" s="258" t="s">
        <v>142</v>
      </c>
      <c r="AB60" s="259"/>
      <c r="AC60" s="259"/>
      <c r="AD60" s="261">
        <v>180</v>
      </c>
      <c r="AE60" s="260" t="s">
        <v>67</v>
      </c>
      <c r="AF60" s="260" t="s">
        <v>68</v>
      </c>
      <c r="AG60" s="263"/>
      <c r="AH60" s="261">
        <v>792</v>
      </c>
    </row>
    <row r="61" customHeight="1" spans="1:34">
      <c r="A61" s="243"/>
      <c r="B61" s="243"/>
      <c r="C61" s="262"/>
      <c r="D61" s="262"/>
      <c r="E61" s="263"/>
      <c r="F61" s="263"/>
      <c r="G61" s="263"/>
      <c r="H61" s="263"/>
      <c r="I61" s="263"/>
      <c r="J61" s="263"/>
      <c r="K61" s="263"/>
      <c r="L61" s="263"/>
      <c r="M61" s="262"/>
      <c r="N61" s="262"/>
      <c r="O61" s="263"/>
      <c r="P61" s="263"/>
      <c r="Q61" s="263"/>
      <c r="R61" s="263"/>
      <c r="S61" s="262"/>
      <c r="T61" s="272" t="s">
        <v>147</v>
      </c>
      <c r="U61" s="260" t="s">
        <v>139</v>
      </c>
      <c r="V61" s="262"/>
      <c r="W61" s="263"/>
      <c r="X61" s="262"/>
      <c r="Y61" s="263"/>
      <c r="Z61" s="263"/>
      <c r="AA61" s="262"/>
      <c r="AB61" s="263"/>
      <c r="AC61" s="263"/>
      <c r="AD61" s="264"/>
      <c r="AE61" s="260" t="s">
        <v>76</v>
      </c>
      <c r="AF61" s="260" t="s">
        <v>77</v>
      </c>
      <c r="AG61" s="263"/>
      <c r="AH61" s="264"/>
    </row>
    <row r="62" spans="1:34">
      <c r="A62" s="243"/>
      <c r="B62" s="243"/>
      <c r="C62" s="265"/>
      <c r="D62" s="265"/>
      <c r="E62" s="266"/>
      <c r="F62" s="266"/>
      <c r="G62" s="266"/>
      <c r="H62" s="266"/>
      <c r="I62" s="266"/>
      <c r="J62" s="266"/>
      <c r="K62" s="266"/>
      <c r="L62" s="266"/>
      <c r="M62" s="265"/>
      <c r="N62" s="265"/>
      <c r="O62" s="266"/>
      <c r="P62" s="266"/>
      <c r="Q62" s="266"/>
      <c r="R62" s="266"/>
      <c r="S62" s="265"/>
      <c r="T62" s="272" t="s">
        <v>148</v>
      </c>
      <c r="U62" s="260" t="s">
        <v>134</v>
      </c>
      <c r="V62" s="265"/>
      <c r="W62" s="266"/>
      <c r="X62" s="265"/>
      <c r="Y62" s="266"/>
      <c r="Z62" s="266"/>
      <c r="AA62" s="265"/>
      <c r="AB62" s="266"/>
      <c r="AC62" s="266"/>
      <c r="AD62" s="267"/>
      <c r="AE62" s="260" t="s">
        <v>83</v>
      </c>
      <c r="AF62" s="260" t="s">
        <v>80</v>
      </c>
      <c r="AG62" s="266"/>
      <c r="AH62" s="267"/>
    </row>
    <row r="63" customHeight="1" spans="1:34">
      <c r="A63" s="243"/>
      <c r="B63" s="243"/>
      <c r="C63" s="259" t="s">
        <v>53</v>
      </c>
      <c r="D63" s="259" t="s">
        <v>54</v>
      </c>
      <c r="E63" s="258">
        <v>503</v>
      </c>
      <c r="F63" s="258">
        <v>79.56</v>
      </c>
      <c r="G63" s="258">
        <v>40</v>
      </c>
      <c r="H63" s="258" t="s">
        <v>149</v>
      </c>
      <c r="I63" s="259" t="s">
        <v>129</v>
      </c>
      <c r="J63" s="259" t="s">
        <v>111</v>
      </c>
      <c r="K63" s="259" t="s">
        <v>59</v>
      </c>
      <c r="L63" s="259" t="s">
        <v>130</v>
      </c>
      <c r="M63" s="273"/>
      <c r="N63" s="258">
        <v>12</v>
      </c>
      <c r="O63" s="259" t="s">
        <v>61</v>
      </c>
      <c r="P63" s="259" t="s">
        <v>150</v>
      </c>
      <c r="Q63" s="273"/>
      <c r="R63" s="258">
        <v>31</v>
      </c>
      <c r="S63" s="258"/>
      <c r="T63" s="272" t="s">
        <v>151</v>
      </c>
      <c r="U63" s="260" t="s">
        <v>139</v>
      </c>
      <c r="V63" s="258" t="s">
        <v>152</v>
      </c>
      <c r="W63" s="258" t="s">
        <v>66</v>
      </c>
      <c r="X63" s="273"/>
      <c r="Y63" s="273"/>
      <c r="Z63" s="273"/>
      <c r="AA63" s="273"/>
      <c r="AB63" s="273"/>
      <c r="AC63" s="273"/>
      <c r="AD63" s="269">
        <v>180</v>
      </c>
      <c r="AE63" s="260" t="s">
        <v>67</v>
      </c>
      <c r="AF63" s="260" t="s">
        <v>68</v>
      </c>
      <c r="AG63" s="259" t="s">
        <v>153</v>
      </c>
      <c r="AH63" s="269">
        <v>372</v>
      </c>
    </row>
    <row r="64" customHeight="1" spans="1:34">
      <c r="A64" s="243"/>
      <c r="B64" s="243"/>
      <c r="C64" s="263"/>
      <c r="D64" s="263"/>
      <c r="E64" s="262"/>
      <c r="F64" s="262"/>
      <c r="G64" s="262"/>
      <c r="H64" s="262"/>
      <c r="I64" s="263"/>
      <c r="J64" s="263"/>
      <c r="K64" s="263"/>
      <c r="L64" s="263"/>
      <c r="M64" s="274"/>
      <c r="N64" s="262"/>
      <c r="O64" s="263"/>
      <c r="P64" s="263"/>
      <c r="Q64" s="274"/>
      <c r="R64" s="262"/>
      <c r="S64" s="262"/>
      <c r="T64" s="272" t="s">
        <v>154</v>
      </c>
      <c r="U64" s="260" t="s">
        <v>134</v>
      </c>
      <c r="V64" s="262"/>
      <c r="W64" s="262"/>
      <c r="X64" s="274"/>
      <c r="Y64" s="274"/>
      <c r="Z64" s="274"/>
      <c r="AA64" s="274"/>
      <c r="AB64" s="274"/>
      <c r="AC64" s="274"/>
      <c r="AD64" s="270"/>
      <c r="AE64" s="260" t="s">
        <v>76</v>
      </c>
      <c r="AF64" s="260" t="s">
        <v>77</v>
      </c>
      <c r="AG64" s="263"/>
      <c r="AH64" s="270"/>
    </row>
    <row r="65" spans="1:34">
      <c r="A65" s="243"/>
      <c r="B65" s="243"/>
      <c r="C65" s="263"/>
      <c r="D65" s="263"/>
      <c r="E65" s="262"/>
      <c r="F65" s="262"/>
      <c r="G65" s="262"/>
      <c r="H65" s="262"/>
      <c r="I65" s="263"/>
      <c r="J65" s="263"/>
      <c r="K65" s="263"/>
      <c r="L65" s="263"/>
      <c r="M65" s="274"/>
      <c r="N65" s="262"/>
      <c r="O65" s="263"/>
      <c r="P65" s="263"/>
      <c r="Q65" s="274"/>
      <c r="R65" s="262"/>
      <c r="S65" s="262"/>
      <c r="T65" s="272"/>
      <c r="U65" s="260"/>
      <c r="V65" s="262"/>
      <c r="W65" s="262"/>
      <c r="X65" s="274"/>
      <c r="Y65" s="274"/>
      <c r="Z65" s="274"/>
      <c r="AA65" s="274"/>
      <c r="AB65" s="274"/>
      <c r="AC65" s="274"/>
      <c r="AD65" s="270"/>
      <c r="AE65" s="260" t="s">
        <v>83</v>
      </c>
      <c r="AF65" s="260" t="s">
        <v>80</v>
      </c>
      <c r="AG65" s="263"/>
      <c r="AH65" s="270"/>
    </row>
    <row r="66" spans="1:34">
      <c r="A66" s="243"/>
      <c r="B66" s="243"/>
      <c r="C66" s="263"/>
      <c r="D66" s="263"/>
      <c r="E66" s="262"/>
      <c r="F66" s="262"/>
      <c r="G66" s="262"/>
      <c r="H66" s="262"/>
      <c r="I66" s="263"/>
      <c r="J66" s="263"/>
      <c r="K66" s="263"/>
      <c r="L66" s="263"/>
      <c r="M66" s="274"/>
      <c r="N66" s="262"/>
      <c r="O66" s="263"/>
      <c r="P66" s="263"/>
      <c r="Q66" s="274"/>
      <c r="R66" s="262"/>
      <c r="S66" s="262"/>
      <c r="T66" s="272"/>
      <c r="U66" s="260"/>
      <c r="V66" s="262"/>
      <c r="W66" s="262"/>
      <c r="X66" s="274"/>
      <c r="Y66" s="274"/>
      <c r="Z66" s="274"/>
      <c r="AA66" s="274"/>
      <c r="AB66" s="274"/>
      <c r="AC66" s="274"/>
      <c r="AD66" s="270"/>
      <c r="AE66" s="260" t="s">
        <v>85</v>
      </c>
      <c r="AF66" s="260" t="s">
        <v>80</v>
      </c>
      <c r="AG66" s="263"/>
      <c r="AH66" s="270"/>
    </row>
    <row r="67" spans="1:34">
      <c r="A67" s="243"/>
      <c r="B67" s="243"/>
      <c r="C67" s="263"/>
      <c r="D67" s="263"/>
      <c r="E67" s="262"/>
      <c r="F67" s="262"/>
      <c r="G67" s="262"/>
      <c r="H67" s="262"/>
      <c r="I67" s="263"/>
      <c r="J67" s="263"/>
      <c r="K67" s="263"/>
      <c r="L67" s="263"/>
      <c r="M67" s="274"/>
      <c r="N67" s="262"/>
      <c r="O67" s="263"/>
      <c r="P67" s="263"/>
      <c r="Q67" s="274"/>
      <c r="R67" s="262"/>
      <c r="S67" s="262"/>
      <c r="T67" s="272" t="s">
        <v>155</v>
      </c>
      <c r="U67" s="260" t="s">
        <v>134</v>
      </c>
      <c r="V67" s="262"/>
      <c r="W67" s="262"/>
      <c r="X67" s="274"/>
      <c r="Y67" s="274"/>
      <c r="Z67" s="274"/>
      <c r="AA67" s="274"/>
      <c r="AB67" s="274"/>
      <c r="AC67" s="274"/>
      <c r="AD67" s="270"/>
      <c r="AE67" s="260" t="s">
        <v>87</v>
      </c>
      <c r="AF67" s="260" t="s">
        <v>80</v>
      </c>
      <c r="AG67" s="263"/>
      <c r="AH67" s="270"/>
    </row>
    <row r="68" spans="1:34">
      <c r="A68" s="243"/>
      <c r="B68" s="243"/>
      <c r="C68" s="266"/>
      <c r="D68" s="266"/>
      <c r="E68" s="265"/>
      <c r="F68" s="265"/>
      <c r="G68" s="265"/>
      <c r="H68" s="265"/>
      <c r="I68" s="266"/>
      <c r="J68" s="266"/>
      <c r="K68" s="266"/>
      <c r="L68" s="266"/>
      <c r="M68" s="275"/>
      <c r="N68" s="265"/>
      <c r="O68" s="266"/>
      <c r="P68" s="266"/>
      <c r="Q68" s="275"/>
      <c r="R68" s="265"/>
      <c r="S68" s="265"/>
      <c r="T68" s="272" t="s">
        <v>156</v>
      </c>
      <c r="U68" s="260" t="s">
        <v>134</v>
      </c>
      <c r="V68" s="265"/>
      <c r="W68" s="265"/>
      <c r="X68" s="275"/>
      <c r="Y68" s="275"/>
      <c r="Z68" s="275"/>
      <c r="AA68" s="275"/>
      <c r="AB68" s="275"/>
      <c r="AC68" s="275"/>
      <c r="AD68" s="271"/>
      <c r="AE68" s="260" t="s">
        <v>88</v>
      </c>
      <c r="AF68" s="260" t="s">
        <v>80</v>
      </c>
      <c r="AG68" s="266"/>
      <c r="AH68" s="271"/>
    </row>
    <row r="69" customHeight="1" spans="1:34">
      <c r="A69" s="243"/>
      <c r="B69" s="243"/>
      <c r="C69" s="276" t="s">
        <v>53</v>
      </c>
      <c r="D69" s="276" t="s">
        <v>54</v>
      </c>
      <c r="E69" s="276">
        <v>501</v>
      </c>
      <c r="F69" s="276">
        <v>73.44</v>
      </c>
      <c r="G69" s="276">
        <v>40</v>
      </c>
      <c r="H69" s="276" t="s">
        <v>145</v>
      </c>
      <c r="I69" s="276" t="s">
        <v>129</v>
      </c>
      <c r="J69" s="276" t="s">
        <v>111</v>
      </c>
      <c r="K69" s="276" t="s">
        <v>59</v>
      </c>
      <c r="L69" s="276" t="s">
        <v>130</v>
      </c>
      <c r="M69" s="277">
        <v>1.2</v>
      </c>
      <c r="N69" s="277">
        <v>24</v>
      </c>
      <c r="O69" s="276" t="s">
        <v>61</v>
      </c>
      <c r="P69" s="276" t="s">
        <v>131</v>
      </c>
      <c r="Q69" s="276"/>
      <c r="R69" s="276">
        <v>182</v>
      </c>
      <c r="S69" s="276" t="s">
        <v>132</v>
      </c>
      <c r="T69" s="278" t="s">
        <v>147</v>
      </c>
      <c r="U69" s="279" t="s">
        <v>139</v>
      </c>
      <c r="V69" s="276" t="s">
        <v>157</v>
      </c>
      <c r="W69" s="276" t="s">
        <v>66</v>
      </c>
      <c r="X69" s="277" t="s">
        <v>142</v>
      </c>
      <c r="Y69" s="277" t="s">
        <v>142</v>
      </c>
      <c r="Z69" s="277" t="s">
        <v>142</v>
      </c>
      <c r="AA69" s="277" t="s">
        <v>142</v>
      </c>
      <c r="AB69" s="276"/>
      <c r="AC69" s="276"/>
      <c r="AD69" s="280">
        <v>180</v>
      </c>
      <c r="AE69" s="279" t="s">
        <v>67</v>
      </c>
      <c r="AF69" s="279" t="s">
        <v>68</v>
      </c>
      <c r="AG69" s="276" t="s">
        <v>158</v>
      </c>
      <c r="AH69" s="280">
        <v>4368</v>
      </c>
    </row>
    <row r="70" customHeight="1" spans="1:34">
      <c r="A70" s="243"/>
      <c r="B70" s="243"/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2"/>
      <c r="N70" s="282"/>
      <c r="O70" s="281"/>
      <c r="P70" s="281"/>
      <c r="Q70" s="281"/>
      <c r="R70" s="281"/>
      <c r="S70" s="281"/>
      <c r="T70" s="278" t="s">
        <v>154</v>
      </c>
      <c r="U70" s="279" t="s">
        <v>134</v>
      </c>
      <c r="V70" s="281"/>
      <c r="W70" s="281"/>
      <c r="X70" s="282"/>
      <c r="Y70" s="282"/>
      <c r="Z70" s="282"/>
      <c r="AA70" s="282"/>
      <c r="AB70" s="281"/>
      <c r="AC70" s="281"/>
      <c r="AD70" s="283"/>
      <c r="AE70" s="279" t="s">
        <v>76</v>
      </c>
      <c r="AF70" s="279" t="s">
        <v>77</v>
      </c>
      <c r="AG70" s="281"/>
      <c r="AH70" s="283"/>
    </row>
    <row r="71" spans="1:34">
      <c r="A71" s="243"/>
      <c r="B71" s="243"/>
      <c r="C71" s="281"/>
      <c r="D71" s="281"/>
      <c r="E71" s="284"/>
      <c r="F71" s="284"/>
      <c r="G71" s="284"/>
      <c r="H71" s="284"/>
      <c r="I71" s="284"/>
      <c r="J71" s="284"/>
      <c r="K71" s="284"/>
      <c r="L71" s="284"/>
      <c r="M71" s="285"/>
      <c r="N71" s="285"/>
      <c r="O71" s="284"/>
      <c r="P71" s="284"/>
      <c r="Q71" s="284"/>
      <c r="R71" s="284"/>
      <c r="S71" s="284"/>
      <c r="T71" s="278" t="s">
        <v>155</v>
      </c>
      <c r="U71" s="279" t="s">
        <v>134</v>
      </c>
      <c r="V71" s="284"/>
      <c r="W71" s="284"/>
      <c r="X71" s="285"/>
      <c r="Y71" s="285"/>
      <c r="Z71" s="285"/>
      <c r="AA71" s="285"/>
      <c r="AB71" s="284"/>
      <c r="AC71" s="284"/>
      <c r="AD71" s="286"/>
      <c r="AE71" s="279" t="s">
        <v>83</v>
      </c>
      <c r="AF71" s="279" t="s">
        <v>80</v>
      </c>
      <c r="AG71" s="281"/>
      <c r="AH71" s="286"/>
    </row>
    <row r="72" customHeight="1" spans="1:34">
      <c r="A72" s="243"/>
      <c r="B72" s="243"/>
      <c r="C72" s="281"/>
      <c r="D72" s="281"/>
      <c r="E72" s="277">
        <v>503</v>
      </c>
      <c r="F72" s="277">
        <v>79.56</v>
      </c>
      <c r="G72" s="277">
        <v>40</v>
      </c>
      <c r="H72" s="276" t="s">
        <v>145</v>
      </c>
      <c r="I72" s="276" t="s">
        <v>129</v>
      </c>
      <c r="J72" s="276" t="s">
        <v>111</v>
      </c>
      <c r="K72" s="276" t="s">
        <v>59</v>
      </c>
      <c r="L72" s="276" t="s">
        <v>130</v>
      </c>
      <c r="M72" s="277">
        <v>1.2</v>
      </c>
      <c r="N72" s="277">
        <v>24</v>
      </c>
      <c r="O72" s="276" t="s">
        <v>61</v>
      </c>
      <c r="P72" s="276" t="s">
        <v>131</v>
      </c>
      <c r="Q72" s="276"/>
      <c r="R72" s="276">
        <v>180</v>
      </c>
      <c r="S72" s="276" t="s">
        <v>132</v>
      </c>
      <c r="T72" s="278" t="s">
        <v>146</v>
      </c>
      <c r="U72" s="279" t="s">
        <v>139</v>
      </c>
      <c r="V72" s="276" t="s">
        <v>157</v>
      </c>
      <c r="W72" s="276" t="s">
        <v>66</v>
      </c>
      <c r="X72" s="277" t="s">
        <v>142</v>
      </c>
      <c r="Y72" s="277" t="s">
        <v>142</v>
      </c>
      <c r="Z72" s="277" t="s">
        <v>142</v>
      </c>
      <c r="AA72" s="277" t="s">
        <v>66</v>
      </c>
      <c r="AB72" s="276"/>
      <c r="AC72" s="276"/>
      <c r="AD72" s="280">
        <v>180</v>
      </c>
      <c r="AE72" s="279" t="s">
        <v>85</v>
      </c>
      <c r="AF72" s="279" t="s">
        <v>80</v>
      </c>
      <c r="AG72" s="281"/>
      <c r="AH72" s="287">
        <v>4320</v>
      </c>
    </row>
    <row r="73" customHeight="1" spans="1:34">
      <c r="A73" s="243"/>
      <c r="B73" s="243"/>
      <c r="C73" s="281"/>
      <c r="D73" s="281"/>
      <c r="E73" s="282"/>
      <c r="F73" s="282"/>
      <c r="G73" s="282"/>
      <c r="H73" s="281"/>
      <c r="I73" s="281"/>
      <c r="J73" s="281"/>
      <c r="K73" s="281"/>
      <c r="L73" s="281"/>
      <c r="M73" s="282"/>
      <c r="N73" s="282"/>
      <c r="O73" s="281"/>
      <c r="P73" s="281"/>
      <c r="Q73" s="281"/>
      <c r="R73" s="281"/>
      <c r="S73" s="281"/>
      <c r="T73" s="278" t="s">
        <v>151</v>
      </c>
      <c r="U73" s="279" t="s">
        <v>139</v>
      </c>
      <c r="V73" s="281"/>
      <c r="W73" s="281"/>
      <c r="X73" s="282"/>
      <c r="Y73" s="282"/>
      <c r="Z73" s="282"/>
      <c r="AA73" s="282"/>
      <c r="AB73" s="281"/>
      <c r="AC73" s="281"/>
      <c r="AD73" s="283"/>
      <c r="AE73" s="279" t="s">
        <v>87</v>
      </c>
      <c r="AF73" s="279" t="s">
        <v>80</v>
      </c>
      <c r="AG73" s="281"/>
      <c r="AH73" s="288"/>
    </row>
    <row r="74" spans="1:34">
      <c r="A74" s="243"/>
      <c r="B74" s="243"/>
      <c r="C74" s="284"/>
      <c r="D74" s="284"/>
      <c r="E74" s="285"/>
      <c r="F74" s="285"/>
      <c r="G74" s="285"/>
      <c r="H74" s="284"/>
      <c r="I74" s="284"/>
      <c r="J74" s="284"/>
      <c r="K74" s="284"/>
      <c r="L74" s="284"/>
      <c r="M74" s="285"/>
      <c r="N74" s="285"/>
      <c r="O74" s="284"/>
      <c r="P74" s="284"/>
      <c r="Q74" s="284"/>
      <c r="R74" s="284"/>
      <c r="S74" s="284"/>
      <c r="T74" s="278" t="s">
        <v>159</v>
      </c>
      <c r="U74" s="279" t="s">
        <v>134</v>
      </c>
      <c r="V74" s="284"/>
      <c r="W74" s="284"/>
      <c r="X74" s="285"/>
      <c r="Y74" s="285"/>
      <c r="Z74" s="285"/>
      <c r="AA74" s="285"/>
      <c r="AB74" s="284"/>
      <c r="AC74" s="284"/>
      <c r="AD74" s="286"/>
      <c r="AE74" s="279" t="s">
        <v>88</v>
      </c>
      <c r="AF74" s="279" t="s">
        <v>80</v>
      </c>
      <c r="AG74" s="281"/>
      <c r="AH74" s="289"/>
    </row>
    <row r="75" customHeight="1" spans="1:34">
      <c r="A75" s="243"/>
      <c r="B75" s="243"/>
      <c r="C75" s="276" t="s">
        <v>53</v>
      </c>
      <c r="D75" s="276" t="s">
        <v>54</v>
      </c>
      <c r="E75" s="276">
        <v>507</v>
      </c>
      <c r="F75" s="276">
        <v>73.44</v>
      </c>
      <c r="G75" s="276">
        <v>40</v>
      </c>
      <c r="H75" s="276" t="s">
        <v>145</v>
      </c>
      <c r="I75" s="276" t="s">
        <v>129</v>
      </c>
      <c r="J75" s="276" t="s">
        <v>111</v>
      </c>
      <c r="K75" s="276" t="s">
        <v>59</v>
      </c>
      <c r="L75" s="276" t="s">
        <v>130</v>
      </c>
      <c r="M75" s="277">
        <v>1.2</v>
      </c>
      <c r="N75" s="277">
        <v>24</v>
      </c>
      <c r="O75" s="276" t="s">
        <v>61</v>
      </c>
      <c r="P75" s="276" t="s">
        <v>131</v>
      </c>
      <c r="Q75" s="276"/>
      <c r="R75" s="276">
        <v>173</v>
      </c>
      <c r="S75" s="276" t="s">
        <v>132</v>
      </c>
      <c r="T75" s="278" t="s">
        <v>151</v>
      </c>
      <c r="U75" s="279" t="s">
        <v>139</v>
      </c>
      <c r="V75" s="276" t="s">
        <v>157</v>
      </c>
      <c r="W75" s="276" t="s">
        <v>66</v>
      </c>
      <c r="X75" s="277" t="s">
        <v>142</v>
      </c>
      <c r="Y75" s="277" t="s">
        <v>142</v>
      </c>
      <c r="Z75" s="277" t="s">
        <v>142</v>
      </c>
      <c r="AA75" s="277" t="s">
        <v>66</v>
      </c>
      <c r="AB75" s="276"/>
      <c r="AC75" s="276"/>
      <c r="AD75" s="280">
        <v>180</v>
      </c>
      <c r="AE75" s="279" t="s">
        <v>67</v>
      </c>
      <c r="AF75" s="279" t="s">
        <v>68</v>
      </c>
      <c r="AG75" s="281"/>
      <c r="AH75" s="280">
        <v>4150</v>
      </c>
    </row>
    <row r="76" customHeight="1" spans="1:34">
      <c r="A76" s="243"/>
      <c r="B76" s="243"/>
      <c r="C76" s="281"/>
      <c r="D76" s="281"/>
      <c r="E76" s="281"/>
      <c r="F76" s="281"/>
      <c r="G76" s="281"/>
      <c r="H76" s="281"/>
      <c r="I76" s="281"/>
      <c r="J76" s="281"/>
      <c r="K76" s="281"/>
      <c r="L76" s="281"/>
      <c r="M76" s="282"/>
      <c r="N76" s="282"/>
      <c r="O76" s="281"/>
      <c r="P76" s="281"/>
      <c r="Q76" s="281"/>
      <c r="R76" s="281"/>
      <c r="S76" s="281"/>
      <c r="T76" s="278" t="s">
        <v>154</v>
      </c>
      <c r="U76" s="279" t="s">
        <v>134</v>
      </c>
      <c r="V76" s="281"/>
      <c r="W76" s="281"/>
      <c r="X76" s="282"/>
      <c r="Y76" s="282"/>
      <c r="Z76" s="282"/>
      <c r="AA76" s="282"/>
      <c r="AB76" s="281"/>
      <c r="AC76" s="281"/>
      <c r="AD76" s="283"/>
      <c r="AE76" s="279" t="s">
        <v>76</v>
      </c>
      <c r="AF76" s="279" t="s">
        <v>77</v>
      </c>
      <c r="AG76" s="281"/>
      <c r="AH76" s="283"/>
    </row>
    <row r="77" spans="1:34">
      <c r="A77" s="243"/>
      <c r="B77" s="243"/>
      <c r="C77" s="281"/>
      <c r="D77" s="281"/>
      <c r="E77" s="284"/>
      <c r="F77" s="284"/>
      <c r="G77" s="284"/>
      <c r="H77" s="284"/>
      <c r="I77" s="284"/>
      <c r="J77" s="284"/>
      <c r="K77" s="284"/>
      <c r="L77" s="284"/>
      <c r="M77" s="285"/>
      <c r="N77" s="285"/>
      <c r="O77" s="284"/>
      <c r="P77" s="284"/>
      <c r="Q77" s="284"/>
      <c r="R77" s="284"/>
      <c r="S77" s="284"/>
      <c r="T77" s="278" t="s">
        <v>155</v>
      </c>
      <c r="U77" s="279" t="s">
        <v>134</v>
      </c>
      <c r="V77" s="284"/>
      <c r="W77" s="284"/>
      <c r="X77" s="285"/>
      <c r="Y77" s="285"/>
      <c r="Z77" s="285"/>
      <c r="AA77" s="285"/>
      <c r="AB77" s="284"/>
      <c r="AC77" s="284"/>
      <c r="AD77" s="286"/>
      <c r="AE77" s="279" t="s">
        <v>83</v>
      </c>
      <c r="AF77" s="279" t="s">
        <v>80</v>
      </c>
      <c r="AG77" s="281"/>
      <c r="AH77" s="286"/>
    </row>
    <row r="78" customHeight="1" spans="1:34">
      <c r="A78" s="243"/>
      <c r="B78" s="243"/>
      <c r="C78" s="281"/>
      <c r="D78" s="281"/>
      <c r="E78" s="277">
        <v>509</v>
      </c>
      <c r="F78" s="276">
        <v>73.44</v>
      </c>
      <c r="G78" s="277">
        <v>40</v>
      </c>
      <c r="H78" s="276" t="s">
        <v>145</v>
      </c>
      <c r="I78" s="276" t="s">
        <v>129</v>
      </c>
      <c r="J78" s="276" t="s">
        <v>111</v>
      </c>
      <c r="K78" s="276" t="s">
        <v>59</v>
      </c>
      <c r="L78" s="276" t="s">
        <v>130</v>
      </c>
      <c r="M78" s="277">
        <v>1.2</v>
      </c>
      <c r="N78" s="277">
        <v>24</v>
      </c>
      <c r="O78" s="276" t="s">
        <v>61</v>
      </c>
      <c r="P78" s="276" t="s">
        <v>131</v>
      </c>
      <c r="Q78" s="276"/>
      <c r="R78" s="276">
        <v>191</v>
      </c>
      <c r="S78" s="276" t="s">
        <v>132</v>
      </c>
      <c r="T78" s="278" t="s">
        <v>141</v>
      </c>
      <c r="U78" s="279" t="s">
        <v>134</v>
      </c>
      <c r="V78" s="276" t="s">
        <v>157</v>
      </c>
      <c r="W78" s="276" t="s">
        <v>66</v>
      </c>
      <c r="X78" s="277" t="s">
        <v>142</v>
      </c>
      <c r="Y78" s="277" t="s">
        <v>142</v>
      </c>
      <c r="Z78" s="277" t="s">
        <v>142</v>
      </c>
      <c r="AA78" s="277" t="s">
        <v>66</v>
      </c>
      <c r="AB78" s="276"/>
      <c r="AC78" s="276"/>
      <c r="AD78" s="280">
        <v>180</v>
      </c>
      <c r="AE78" s="279" t="s">
        <v>85</v>
      </c>
      <c r="AF78" s="279" t="s">
        <v>80</v>
      </c>
      <c r="AG78" s="281"/>
      <c r="AH78" s="280">
        <v>4584</v>
      </c>
    </row>
    <row r="79" spans="1:34">
      <c r="A79" s="243"/>
      <c r="B79" s="243"/>
      <c r="C79" s="281"/>
      <c r="D79" s="281"/>
      <c r="E79" s="282"/>
      <c r="F79" s="281"/>
      <c r="G79" s="282"/>
      <c r="H79" s="281"/>
      <c r="I79" s="281"/>
      <c r="J79" s="281"/>
      <c r="K79" s="281"/>
      <c r="L79" s="281"/>
      <c r="M79" s="282"/>
      <c r="N79" s="282"/>
      <c r="O79" s="281"/>
      <c r="P79" s="281"/>
      <c r="Q79" s="281"/>
      <c r="R79" s="281"/>
      <c r="S79" s="281"/>
      <c r="T79" s="278" t="s">
        <v>148</v>
      </c>
      <c r="U79" s="279" t="s">
        <v>134</v>
      </c>
      <c r="V79" s="281"/>
      <c r="W79" s="281"/>
      <c r="X79" s="282"/>
      <c r="Y79" s="282"/>
      <c r="Z79" s="282"/>
      <c r="AA79" s="282"/>
      <c r="AB79" s="281"/>
      <c r="AC79" s="281"/>
      <c r="AD79" s="283"/>
      <c r="AE79" s="279" t="s">
        <v>87</v>
      </c>
      <c r="AF79" s="279" t="s">
        <v>80</v>
      </c>
      <c r="AG79" s="281"/>
      <c r="AH79" s="283"/>
    </row>
    <row r="80" spans="1:34">
      <c r="A80" s="243"/>
      <c r="B80" s="243"/>
      <c r="C80" s="284"/>
      <c r="D80" s="284"/>
      <c r="E80" s="285"/>
      <c r="F80" s="284"/>
      <c r="G80" s="285"/>
      <c r="H80" s="284"/>
      <c r="I80" s="284"/>
      <c r="J80" s="284"/>
      <c r="K80" s="284"/>
      <c r="L80" s="284"/>
      <c r="M80" s="285"/>
      <c r="N80" s="285"/>
      <c r="O80" s="284"/>
      <c r="P80" s="284"/>
      <c r="Q80" s="284"/>
      <c r="R80" s="284"/>
      <c r="S80" s="284"/>
      <c r="T80" s="278" t="s">
        <v>159</v>
      </c>
      <c r="U80" s="279" t="s">
        <v>134</v>
      </c>
      <c r="V80" s="284"/>
      <c r="W80" s="284"/>
      <c r="X80" s="285"/>
      <c r="Y80" s="285"/>
      <c r="Z80" s="285"/>
      <c r="AA80" s="285"/>
      <c r="AB80" s="284"/>
      <c r="AC80" s="284"/>
      <c r="AD80" s="286"/>
      <c r="AE80" s="279" t="s">
        <v>88</v>
      </c>
      <c r="AF80" s="279" t="s">
        <v>80</v>
      </c>
      <c r="AG80" s="284"/>
      <c r="AH80" s="286"/>
    </row>
    <row r="81" customHeight="1" spans="1:34">
      <c r="A81" s="243"/>
      <c r="B81" s="243"/>
      <c r="C81" s="250" t="s">
        <v>53</v>
      </c>
      <c r="D81" s="250" t="s">
        <v>54</v>
      </c>
      <c r="E81" s="250">
        <v>1703</v>
      </c>
      <c r="F81" s="250">
        <v>67</v>
      </c>
      <c r="G81" s="250">
        <v>40</v>
      </c>
      <c r="H81" s="250" t="s">
        <v>160</v>
      </c>
      <c r="I81" s="250" t="s">
        <v>161</v>
      </c>
      <c r="J81" s="250" t="s">
        <v>162</v>
      </c>
      <c r="K81" s="250" t="s">
        <v>163</v>
      </c>
      <c r="L81" s="250" t="s">
        <v>60</v>
      </c>
      <c r="M81" s="250">
        <v>2</v>
      </c>
      <c r="N81" s="250">
        <v>32</v>
      </c>
      <c r="O81" s="250" t="s">
        <v>164</v>
      </c>
      <c r="P81" s="250" t="s">
        <v>165</v>
      </c>
      <c r="Q81" s="250"/>
      <c r="R81" s="250">
        <v>30</v>
      </c>
      <c r="S81" s="250" t="s">
        <v>166</v>
      </c>
      <c r="T81" s="290" t="s">
        <v>166</v>
      </c>
      <c r="U81" s="290" t="s">
        <v>64</v>
      </c>
      <c r="V81" s="291" t="s">
        <v>167</v>
      </c>
      <c r="W81" s="291"/>
      <c r="X81" s="291" t="s">
        <v>66</v>
      </c>
      <c r="Y81" s="291"/>
      <c r="Z81" s="292" t="s">
        <v>66</v>
      </c>
      <c r="AA81" s="291"/>
      <c r="AB81" s="291"/>
      <c r="AC81" s="291"/>
      <c r="AD81" s="252">
        <v>44</v>
      </c>
      <c r="AE81" s="251" t="s">
        <v>87</v>
      </c>
      <c r="AF81" s="251" t="s">
        <v>80</v>
      </c>
      <c r="AG81" s="250" t="s">
        <v>168</v>
      </c>
      <c r="AH81" s="293">
        <f>N81*R81</f>
        <v>960</v>
      </c>
    </row>
    <row r="82" spans="1:34">
      <c r="A82" s="243"/>
      <c r="B82" s="243"/>
      <c r="C82" s="250"/>
      <c r="D82" s="250"/>
      <c r="E82" s="250"/>
      <c r="F82" s="250"/>
      <c r="G82" s="250"/>
      <c r="H82" s="250"/>
      <c r="I82" s="250"/>
      <c r="J82" s="250"/>
      <c r="K82" s="250"/>
      <c r="L82" s="250"/>
      <c r="M82" s="250"/>
      <c r="N82" s="250"/>
      <c r="O82" s="250"/>
      <c r="P82" s="250"/>
      <c r="Q82" s="250"/>
      <c r="R82" s="250"/>
      <c r="S82" s="250"/>
      <c r="T82" s="290" t="s">
        <v>169</v>
      </c>
      <c r="U82" s="290" t="s">
        <v>64</v>
      </c>
      <c r="V82" s="291"/>
      <c r="W82" s="291"/>
      <c r="X82" s="291"/>
      <c r="Y82" s="291"/>
      <c r="Z82" s="291"/>
      <c r="AA82" s="291"/>
      <c r="AB82" s="291"/>
      <c r="AC82" s="291"/>
      <c r="AD82" s="252"/>
      <c r="AE82" s="291"/>
      <c r="AF82" s="250"/>
      <c r="AG82" s="250"/>
      <c r="AH82" s="293"/>
    </row>
    <row r="83" spans="1:34">
      <c r="A83" s="243"/>
      <c r="B83" s="243"/>
      <c r="C83" s="250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250"/>
      <c r="P83" s="250"/>
      <c r="Q83" s="250"/>
      <c r="R83" s="250"/>
      <c r="S83" s="250"/>
      <c r="T83" s="290" t="s">
        <v>170</v>
      </c>
      <c r="U83" s="290" t="s">
        <v>171</v>
      </c>
      <c r="V83" s="291"/>
      <c r="W83" s="291"/>
      <c r="X83" s="291"/>
      <c r="Y83" s="291"/>
      <c r="Z83" s="291"/>
      <c r="AA83" s="291"/>
      <c r="AB83" s="291"/>
      <c r="AC83" s="291"/>
      <c r="AD83" s="252"/>
      <c r="AE83" s="291"/>
      <c r="AF83" s="250"/>
      <c r="AG83" s="250"/>
      <c r="AH83" s="293"/>
    </row>
    <row r="84" customHeight="1" spans="1:34">
      <c r="A84" s="243"/>
      <c r="B84" s="243"/>
      <c r="C84" s="250" t="s">
        <v>53</v>
      </c>
      <c r="D84" s="250" t="s">
        <v>54</v>
      </c>
      <c r="E84" s="250">
        <v>1705</v>
      </c>
      <c r="F84" s="250">
        <v>69</v>
      </c>
      <c r="G84" s="250">
        <v>40</v>
      </c>
      <c r="H84" s="250" t="s">
        <v>160</v>
      </c>
      <c r="I84" s="250" t="s">
        <v>161</v>
      </c>
      <c r="J84" s="250" t="s">
        <v>162</v>
      </c>
      <c r="K84" s="250" t="s">
        <v>163</v>
      </c>
      <c r="L84" s="250" t="s">
        <v>60</v>
      </c>
      <c r="M84" s="250">
        <v>2</v>
      </c>
      <c r="N84" s="250">
        <v>32</v>
      </c>
      <c r="O84" s="250" t="s">
        <v>164</v>
      </c>
      <c r="P84" s="250" t="s">
        <v>165</v>
      </c>
      <c r="Q84" s="250"/>
      <c r="R84" s="250">
        <v>30</v>
      </c>
      <c r="S84" s="250" t="s">
        <v>166</v>
      </c>
      <c r="T84" s="290" t="s">
        <v>166</v>
      </c>
      <c r="U84" s="290" t="s">
        <v>64</v>
      </c>
      <c r="V84" s="291" t="s">
        <v>167</v>
      </c>
      <c r="W84" s="291"/>
      <c r="X84" s="291" t="s">
        <v>66</v>
      </c>
      <c r="Y84" s="291"/>
      <c r="Z84" s="291" t="s">
        <v>66</v>
      </c>
      <c r="AA84" s="291"/>
      <c r="AB84" s="291"/>
      <c r="AC84" s="291"/>
      <c r="AD84" s="252">
        <v>44</v>
      </c>
      <c r="AE84" s="251" t="s">
        <v>87</v>
      </c>
      <c r="AF84" s="251" t="s">
        <v>80</v>
      </c>
      <c r="AG84" s="250" t="s">
        <v>168</v>
      </c>
      <c r="AH84" s="293">
        <f>N84*R84</f>
        <v>960</v>
      </c>
    </row>
    <row r="85" spans="1:34">
      <c r="A85" s="243"/>
      <c r="B85" s="243"/>
      <c r="C85" s="250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250"/>
      <c r="P85" s="250"/>
      <c r="Q85" s="250"/>
      <c r="R85" s="250"/>
      <c r="S85" s="250"/>
      <c r="T85" s="290" t="s">
        <v>169</v>
      </c>
      <c r="U85" s="290" t="s">
        <v>64</v>
      </c>
      <c r="V85" s="291"/>
      <c r="W85" s="291"/>
      <c r="X85" s="291"/>
      <c r="Y85" s="291"/>
      <c r="Z85" s="291"/>
      <c r="AA85" s="291"/>
      <c r="AB85" s="291"/>
      <c r="AC85" s="291"/>
      <c r="AD85" s="252"/>
      <c r="AE85" s="291"/>
      <c r="AF85" s="250"/>
      <c r="AG85" s="250"/>
      <c r="AH85" s="293"/>
    </row>
    <row r="86" spans="1:34">
      <c r="A86" s="294"/>
      <c r="B86" s="294"/>
      <c r="C86" s="250"/>
      <c r="D86" s="250"/>
      <c r="E86" s="250"/>
      <c r="F86" s="250"/>
      <c r="G86" s="250"/>
      <c r="H86" s="250"/>
      <c r="I86" s="250"/>
      <c r="J86" s="250"/>
      <c r="K86" s="250"/>
      <c r="L86" s="250"/>
      <c r="M86" s="250"/>
      <c r="N86" s="250"/>
      <c r="O86" s="250"/>
      <c r="P86" s="250"/>
      <c r="Q86" s="250"/>
      <c r="R86" s="250"/>
      <c r="S86" s="250"/>
      <c r="T86" s="290" t="s">
        <v>170</v>
      </c>
      <c r="U86" s="290" t="s">
        <v>171</v>
      </c>
      <c r="V86" s="291"/>
      <c r="W86" s="291"/>
      <c r="X86" s="291"/>
      <c r="Y86" s="291"/>
      <c r="Z86" s="291"/>
      <c r="AA86" s="291"/>
      <c r="AB86" s="291"/>
      <c r="AC86" s="291"/>
      <c r="AD86" s="252"/>
      <c r="AE86" s="291"/>
      <c r="AF86" s="250"/>
      <c r="AG86" s="250"/>
      <c r="AH86" s="293"/>
    </row>
    <row r="87" spans="1:34">
      <c r="A87" s="295" t="s">
        <v>51</v>
      </c>
      <c r="B87" s="295" t="s">
        <v>172</v>
      </c>
      <c r="C87" s="295" t="s">
        <v>173</v>
      </c>
      <c r="D87" s="295" t="s">
        <v>174</v>
      </c>
      <c r="E87" s="295" t="s">
        <v>175</v>
      </c>
      <c r="F87" s="295">
        <v>109.14</v>
      </c>
      <c r="G87" s="295">
        <v>80</v>
      </c>
      <c r="H87" s="295" t="s">
        <v>176</v>
      </c>
      <c r="I87" s="295" t="s">
        <v>177</v>
      </c>
      <c r="J87" s="295" t="s">
        <v>162</v>
      </c>
      <c r="K87" s="295" t="s">
        <v>59</v>
      </c>
      <c r="L87" s="295" t="s">
        <v>130</v>
      </c>
      <c r="M87" s="295">
        <v>2.5</v>
      </c>
      <c r="N87" s="295">
        <v>72</v>
      </c>
      <c r="O87" s="295" t="s">
        <v>61</v>
      </c>
      <c r="P87" s="295" t="s">
        <v>178</v>
      </c>
      <c r="Q87" s="295"/>
      <c r="R87" s="295">
        <v>32</v>
      </c>
      <c r="S87" s="295" t="s">
        <v>179</v>
      </c>
      <c r="T87" s="295" t="s">
        <v>180</v>
      </c>
      <c r="U87" s="295" t="s">
        <v>64</v>
      </c>
      <c r="V87" s="296" t="s">
        <v>181</v>
      </c>
      <c r="W87" s="296" t="s">
        <v>182</v>
      </c>
      <c r="X87" s="296"/>
      <c r="Y87" s="296"/>
      <c r="Z87" s="296"/>
      <c r="AA87" s="296"/>
      <c r="AB87" s="296"/>
      <c r="AC87" s="296"/>
      <c r="AD87" s="296">
        <v>72</v>
      </c>
      <c r="AE87" s="296" t="s">
        <v>183</v>
      </c>
      <c r="AF87" s="295" t="s">
        <v>184</v>
      </c>
      <c r="AG87" s="295" t="s">
        <v>185</v>
      </c>
      <c r="AH87" s="296">
        <v>1536</v>
      </c>
    </row>
    <row r="88" spans="1:34">
      <c r="A88" s="295"/>
      <c r="B88" s="295"/>
      <c r="C88" s="295"/>
      <c r="D88" s="295"/>
      <c r="E88" s="295"/>
      <c r="F88" s="295"/>
      <c r="G88" s="295"/>
      <c r="H88" s="295"/>
      <c r="I88" s="295"/>
      <c r="J88" s="295"/>
      <c r="K88" s="295"/>
      <c r="L88" s="295"/>
      <c r="M88" s="295"/>
      <c r="N88" s="295"/>
      <c r="O88" s="295"/>
      <c r="P88" s="295"/>
      <c r="Q88" s="295"/>
      <c r="R88" s="295"/>
      <c r="S88" s="295"/>
      <c r="T88" s="297" t="s">
        <v>186</v>
      </c>
      <c r="U88" s="295" t="s">
        <v>71</v>
      </c>
      <c r="V88" s="296"/>
      <c r="W88" s="296"/>
      <c r="X88" s="296"/>
      <c r="Y88" s="296"/>
      <c r="Z88" s="296"/>
      <c r="AA88" s="296"/>
      <c r="AB88" s="296"/>
      <c r="AC88" s="296"/>
      <c r="AD88" s="296"/>
      <c r="AE88" s="298"/>
      <c r="AF88" s="299"/>
      <c r="AG88" s="295"/>
      <c r="AH88" s="300"/>
    </row>
    <row r="89" spans="1:34">
      <c r="A89" s="295"/>
      <c r="B89" s="295"/>
      <c r="C89" s="295"/>
      <c r="D89" s="295"/>
      <c r="E89" s="295"/>
      <c r="F89" s="295"/>
      <c r="G89" s="295"/>
      <c r="H89" s="295"/>
      <c r="I89" s="295"/>
      <c r="J89" s="295"/>
      <c r="K89" s="295"/>
      <c r="L89" s="295"/>
      <c r="M89" s="295"/>
      <c r="N89" s="295"/>
      <c r="O89" s="295"/>
      <c r="P89" s="295"/>
      <c r="Q89" s="295"/>
      <c r="R89" s="295"/>
      <c r="S89" s="295"/>
      <c r="T89" s="297" t="s">
        <v>187</v>
      </c>
      <c r="U89" s="295" t="s">
        <v>71</v>
      </c>
      <c r="V89" s="296"/>
      <c r="W89" s="296"/>
      <c r="X89" s="296"/>
      <c r="Y89" s="296"/>
      <c r="Z89" s="296"/>
      <c r="AA89" s="296"/>
      <c r="AB89" s="296"/>
      <c r="AC89" s="296"/>
      <c r="AD89" s="296"/>
      <c r="AE89" s="296" t="s">
        <v>188</v>
      </c>
      <c r="AF89" s="295" t="s">
        <v>184</v>
      </c>
      <c r="AG89" s="295"/>
      <c r="AH89" s="300">
        <v>384</v>
      </c>
    </row>
    <row r="90" spans="1:34">
      <c r="A90" s="295"/>
      <c r="B90" s="295"/>
      <c r="C90" s="295"/>
      <c r="D90" s="295"/>
      <c r="E90" s="295"/>
      <c r="F90" s="295"/>
      <c r="G90" s="295"/>
      <c r="H90" s="295"/>
      <c r="I90" s="295"/>
      <c r="J90" s="295"/>
      <c r="K90" s="295"/>
      <c r="L90" s="295"/>
      <c r="M90" s="295"/>
      <c r="N90" s="295"/>
      <c r="O90" s="295"/>
      <c r="P90" s="295"/>
      <c r="Q90" s="295"/>
      <c r="R90" s="295"/>
      <c r="S90" s="295"/>
      <c r="T90" s="297" t="s">
        <v>189</v>
      </c>
      <c r="U90" s="295" t="s">
        <v>64</v>
      </c>
      <c r="V90" s="296"/>
      <c r="W90" s="296"/>
      <c r="X90" s="296"/>
      <c r="Y90" s="296"/>
      <c r="Z90" s="296"/>
      <c r="AA90" s="296"/>
      <c r="AB90" s="296"/>
      <c r="AC90" s="296"/>
      <c r="AD90" s="296"/>
      <c r="AE90" s="298"/>
      <c r="AF90" s="299"/>
      <c r="AG90" s="295"/>
      <c r="AH90" s="300"/>
    </row>
    <row r="91" spans="1:34">
      <c r="A91" s="295"/>
      <c r="B91" s="295"/>
      <c r="C91" s="295"/>
      <c r="D91" s="295"/>
      <c r="E91" s="295"/>
      <c r="F91" s="295"/>
      <c r="G91" s="295"/>
      <c r="H91" s="295"/>
      <c r="I91" s="295"/>
      <c r="J91" s="295"/>
      <c r="K91" s="295"/>
      <c r="L91" s="295"/>
      <c r="M91" s="295"/>
      <c r="N91" s="295"/>
      <c r="O91" s="295"/>
      <c r="P91" s="295"/>
      <c r="Q91" s="295"/>
      <c r="R91" s="295"/>
      <c r="S91" s="295"/>
      <c r="T91" s="297" t="s">
        <v>190</v>
      </c>
      <c r="U91" s="295" t="s">
        <v>64</v>
      </c>
      <c r="V91" s="296"/>
      <c r="W91" s="296"/>
      <c r="X91" s="296"/>
      <c r="Y91" s="296"/>
      <c r="Z91" s="296"/>
      <c r="AA91" s="296"/>
      <c r="AB91" s="296"/>
      <c r="AC91" s="296"/>
      <c r="AD91" s="296"/>
      <c r="AE91" s="296" t="s">
        <v>191</v>
      </c>
      <c r="AF91" s="295" t="s">
        <v>184</v>
      </c>
      <c r="AG91" s="295"/>
      <c r="AH91" s="300">
        <v>384</v>
      </c>
    </row>
    <row r="92" spans="1:34">
      <c r="A92" s="295"/>
      <c r="B92" s="295"/>
      <c r="C92" s="295"/>
      <c r="D92" s="295"/>
      <c r="E92" s="295"/>
      <c r="F92" s="295"/>
      <c r="G92" s="295"/>
      <c r="H92" s="295"/>
      <c r="I92" s="295"/>
      <c r="J92" s="295"/>
      <c r="K92" s="295"/>
      <c r="L92" s="295"/>
      <c r="M92" s="295"/>
      <c r="N92" s="295"/>
      <c r="O92" s="295"/>
      <c r="P92" s="295"/>
      <c r="Q92" s="295"/>
      <c r="R92" s="295"/>
      <c r="S92" s="295"/>
      <c r="T92" s="297" t="s">
        <v>192</v>
      </c>
      <c r="U92" s="295" t="s">
        <v>71</v>
      </c>
      <c r="V92" s="296"/>
      <c r="W92" s="296"/>
      <c r="X92" s="296"/>
      <c r="Y92" s="296"/>
      <c r="Z92" s="296"/>
      <c r="AA92" s="296"/>
      <c r="AB92" s="296"/>
      <c r="AC92" s="296"/>
      <c r="AD92" s="296"/>
      <c r="AE92" s="298"/>
      <c r="AF92" s="299"/>
      <c r="AG92" s="295"/>
      <c r="AH92" s="300"/>
    </row>
    <row r="93" spans="1:34">
      <c r="A93" s="295"/>
      <c r="B93" s="295"/>
      <c r="C93" s="295" t="s">
        <v>173</v>
      </c>
      <c r="D93" s="295" t="s">
        <v>174</v>
      </c>
      <c r="E93" s="295" t="s">
        <v>175</v>
      </c>
      <c r="F93" s="295">
        <v>109.14</v>
      </c>
      <c r="G93" s="295">
        <v>80</v>
      </c>
      <c r="H93" s="295" t="s">
        <v>176</v>
      </c>
      <c r="I93" s="295" t="s">
        <v>177</v>
      </c>
      <c r="J93" s="295" t="s">
        <v>162</v>
      </c>
      <c r="K93" s="295" t="s">
        <v>59</v>
      </c>
      <c r="L93" s="295" t="s">
        <v>130</v>
      </c>
      <c r="M93" s="295">
        <v>2.5</v>
      </c>
      <c r="N93" s="295">
        <v>72</v>
      </c>
      <c r="O93" s="295" t="s">
        <v>61</v>
      </c>
      <c r="P93" s="295" t="s">
        <v>178</v>
      </c>
      <c r="Q93" s="295"/>
      <c r="R93" s="295">
        <v>31</v>
      </c>
      <c r="S93" s="295" t="s">
        <v>179</v>
      </c>
      <c r="T93" s="297" t="s">
        <v>193</v>
      </c>
      <c r="U93" s="295" t="s">
        <v>64</v>
      </c>
      <c r="V93" s="296" t="s">
        <v>181</v>
      </c>
      <c r="W93" s="296"/>
      <c r="X93" s="296" t="s">
        <v>182</v>
      </c>
      <c r="Y93" s="296"/>
      <c r="Z93" s="296"/>
      <c r="AA93" s="296"/>
      <c r="AB93" s="296"/>
      <c r="AC93" s="296"/>
      <c r="AD93" s="296">
        <v>72</v>
      </c>
      <c r="AE93" s="296" t="s">
        <v>183</v>
      </c>
      <c r="AF93" s="295" t="s">
        <v>184</v>
      </c>
      <c r="AG93" s="295" t="s">
        <v>185</v>
      </c>
      <c r="AH93" s="301">
        <v>1488</v>
      </c>
    </row>
    <row r="94" spans="1:34">
      <c r="A94" s="295"/>
      <c r="B94" s="295"/>
      <c r="C94" s="295"/>
      <c r="D94" s="295"/>
      <c r="E94" s="295"/>
      <c r="F94" s="295"/>
      <c r="G94" s="295"/>
      <c r="H94" s="295"/>
      <c r="I94" s="295"/>
      <c r="J94" s="295"/>
      <c r="K94" s="295"/>
      <c r="L94" s="295"/>
      <c r="M94" s="295"/>
      <c r="N94" s="295"/>
      <c r="O94" s="295"/>
      <c r="P94" s="295"/>
      <c r="Q94" s="295"/>
      <c r="R94" s="295"/>
      <c r="S94" s="295"/>
      <c r="T94" s="297" t="s">
        <v>179</v>
      </c>
      <c r="U94" s="295" t="s">
        <v>64</v>
      </c>
      <c r="V94" s="296"/>
      <c r="W94" s="296"/>
      <c r="X94" s="296"/>
      <c r="Y94" s="296"/>
      <c r="Z94" s="296"/>
      <c r="AA94" s="296"/>
      <c r="AB94" s="296"/>
      <c r="AC94" s="296"/>
      <c r="AD94" s="296"/>
      <c r="AE94" s="296" t="s">
        <v>191</v>
      </c>
      <c r="AF94" s="295" t="s">
        <v>184</v>
      </c>
      <c r="AG94" s="295"/>
      <c r="AH94" s="301">
        <v>372</v>
      </c>
    </row>
    <row r="95" spans="1:34">
      <c r="A95" s="295"/>
      <c r="B95" s="295"/>
      <c r="C95" s="295"/>
      <c r="D95" s="295"/>
      <c r="E95" s="295"/>
      <c r="F95" s="295"/>
      <c r="G95" s="295"/>
      <c r="H95" s="295"/>
      <c r="I95" s="295"/>
      <c r="J95" s="295"/>
      <c r="K95" s="295"/>
      <c r="L95" s="295"/>
      <c r="M95" s="295"/>
      <c r="N95" s="295"/>
      <c r="O95" s="295"/>
      <c r="P95" s="295"/>
      <c r="Q95" s="295"/>
      <c r="R95" s="295"/>
      <c r="S95" s="295"/>
      <c r="T95" s="297" t="s">
        <v>194</v>
      </c>
      <c r="U95" s="295" t="s">
        <v>64</v>
      </c>
      <c r="V95" s="296"/>
      <c r="W95" s="296"/>
      <c r="X95" s="296"/>
      <c r="Y95" s="296"/>
      <c r="Z95" s="296"/>
      <c r="AA95" s="296"/>
      <c r="AB95" s="296"/>
      <c r="AC95" s="296"/>
      <c r="AD95" s="296"/>
      <c r="AE95" s="296" t="s">
        <v>188</v>
      </c>
      <c r="AF95" s="295" t="s">
        <v>184</v>
      </c>
      <c r="AG95" s="295"/>
      <c r="AH95" s="301">
        <v>372</v>
      </c>
    </row>
    <row r="96" spans="1:34">
      <c r="A96" s="295"/>
      <c r="B96" s="295"/>
      <c r="C96" s="295" t="s">
        <v>173</v>
      </c>
      <c r="D96" s="295" t="s">
        <v>174</v>
      </c>
      <c r="E96" s="295" t="s">
        <v>175</v>
      </c>
      <c r="F96" s="295">
        <v>109.14</v>
      </c>
      <c r="G96" s="295">
        <v>80</v>
      </c>
      <c r="H96" s="295" t="s">
        <v>176</v>
      </c>
      <c r="I96" s="295" t="s">
        <v>177</v>
      </c>
      <c r="J96" s="295" t="s">
        <v>162</v>
      </c>
      <c r="K96" s="295" t="s">
        <v>59</v>
      </c>
      <c r="L96" s="295" t="s">
        <v>130</v>
      </c>
      <c r="M96" s="295">
        <v>2.5</v>
      </c>
      <c r="N96" s="295">
        <v>72</v>
      </c>
      <c r="O96" s="295" t="s">
        <v>61</v>
      </c>
      <c r="P96" s="295" t="s">
        <v>178</v>
      </c>
      <c r="Q96" s="295"/>
      <c r="R96" s="295">
        <v>31</v>
      </c>
      <c r="S96" s="295" t="s">
        <v>179</v>
      </c>
      <c r="T96" s="297" t="s">
        <v>179</v>
      </c>
      <c r="U96" s="295" t="s">
        <v>64</v>
      </c>
      <c r="V96" s="296" t="s">
        <v>181</v>
      </c>
      <c r="W96" s="296"/>
      <c r="X96" s="296"/>
      <c r="Y96" s="296" t="s">
        <v>182</v>
      </c>
      <c r="Z96" s="296"/>
      <c r="AA96" s="296"/>
      <c r="AB96" s="296"/>
      <c r="AC96" s="296"/>
      <c r="AD96" s="296">
        <v>72</v>
      </c>
      <c r="AE96" s="296" t="s">
        <v>183</v>
      </c>
      <c r="AF96" s="295" t="s">
        <v>184</v>
      </c>
      <c r="AG96" s="295" t="s">
        <v>185</v>
      </c>
      <c r="AH96" s="301">
        <v>1488</v>
      </c>
    </row>
    <row r="97" spans="1:34">
      <c r="A97" s="295"/>
      <c r="B97" s="295"/>
      <c r="C97" s="295"/>
      <c r="D97" s="295"/>
      <c r="E97" s="295"/>
      <c r="F97" s="295"/>
      <c r="G97" s="295"/>
      <c r="H97" s="295"/>
      <c r="I97" s="295"/>
      <c r="J97" s="295"/>
      <c r="K97" s="295"/>
      <c r="L97" s="295"/>
      <c r="M97" s="295"/>
      <c r="N97" s="295"/>
      <c r="O97" s="295"/>
      <c r="P97" s="295"/>
      <c r="Q97" s="295"/>
      <c r="R97" s="295"/>
      <c r="S97" s="295"/>
      <c r="T97" s="295" t="s">
        <v>195</v>
      </c>
      <c r="U97" s="295" t="s">
        <v>64</v>
      </c>
      <c r="V97" s="302"/>
      <c r="W97" s="296"/>
      <c r="X97" s="296"/>
      <c r="Y97" s="296"/>
      <c r="Z97" s="296"/>
      <c r="AA97" s="296"/>
      <c r="AB97" s="296"/>
      <c r="AC97" s="296"/>
      <c r="AD97" s="296"/>
      <c r="AE97" s="296" t="s">
        <v>191</v>
      </c>
      <c r="AF97" s="295" t="s">
        <v>184</v>
      </c>
      <c r="AG97" s="295"/>
      <c r="AH97" s="301">
        <v>372</v>
      </c>
    </row>
    <row r="98" spans="1:34">
      <c r="A98" s="295"/>
      <c r="B98" s="295"/>
      <c r="C98" s="295"/>
      <c r="D98" s="295"/>
      <c r="E98" s="295"/>
      <c r="F98" s="295"/>
      <c r="G98" s="295"/>
      <c r="H98" s="295"/>
      <c r="I98" s="295"/>
      <c r="J98" s="295"/>
      <c r="K98" s="295"/>
      <c r="L98" s="295"/>
      <c r="M98" s="295"/>
      <c r="N98" s="295"/>
      <c r="O98" s="295"/>
      <c r="P98" s="295"/>
      <c r="Q98" s="295"/>
      <c r="R98" s="295"/>
      <c r="S98" s="295"/>
      <c r="T98" s="297" t="s">
        <v>196</v>
      </c>
      <c r="U98" s="295" t="s">
        <v>71</v>
      </c>
      <c r="V98" s="302"/>
      <c r="W98" s="296"/>
      <c r="X98" s="296"/>
      <c r="Y98" s="296"/>
      <c r="Z98" s="296"/>
      <c r="AA98" s="296"/>
      <c r="AB98" s="296"/>
      <c r="AC98" s="296"/>
      <c r="AD98" s="296"/>
      <c r="AE98" s="296" t="s">
        <v>188</v>
      </c>
      <c r="AF98" s="295" t="s">
        <v>184</v>
      </c>
      <c r="AG98" s="295"/>
      <c r="AH98" s="301">
        <v>372</v>
      </c>
    </row>
    <row r="99" spans="1:34">
      <c r="A99" s="295"/>
      <c r="B99" s="295"/>
      <c r="C99" s="295" t="s">
        <v>173</v>
      </c>
      <c r="D99" s="295" t="s">
        <v>174</v>
      </c>
      <c r="E99" s="295" t="s">
        <v>175</v>
      </c>
      <c r="F99" s="295">
        <v>109.14</v>
      </c>
      <c r="G99" s="295">
        <v>80</v>
      </c>
      <c r="H99" s="295" t="s">
        <v>176</v>
      </c>
      <c r="I99" s="295" t="s">
        <v>177</v>
      </c>
      <c r="J99" s="295" t="s">
        <v>162</v>
      </c>
      <c r="K99" s="295" t="s">
        <v>59</v>
      </c>
      <c r="L99" s="295" t="s">
        <v>130</v>
      </c>
      <c r="M99" s="295">
        <v>2.5</v>
      </c>
      <c r="N99" s="295">
        <v>72</v>
      </c>
      <c r="O99" s="295" t="s">
        <v>197</v>
      </c>
      <c r="P99" s="295" t="s">
        <v>198</v>
      </c>
      <c r="Q99" s="295"/>
      <c r="R99" s="295">
        <v>39</v>
      </c>
      <c r="S99" s="296" t="s">
        <v>179</v>
      </c>
      <c r="T99" s="295" t="s">
        <v>199</v>
      </c>
      <c r="U99" s="295" t="s">
        <v>200</v>
      </c>
      <c r="V99" s="296" t="s">
        <v>201</v>
      </c>
      <c r="W99" s="295"/>
      <c r="X99" s="296"/>
      <c r="Y99" s="296" t="s">
        <v>202</v>
      </c>
      <c r="Z99" s="295"/>
      <c r="AA99" s="295"/>
      <c r="AB99" s="295"/>
      <c r="AC99" s="295"/>
      <c r="AD99" s="296">
        <v>72</v>
      </c>
      <c r="AE99" s="303" t="s">
        <v>203</v>
      </c>
      <c r="AF99" s="304" t="s">
        <v>80</v>
      </c>
      <c r="AG99" s="295" t="s">
        <v>185</v>
      </c>
      <c r="AH99" s="296">
        <v>1404</v>
      </c>
    </row>
    <row r="100" spans="1:34">
      <c r="A100" s="295"/>
      <c r="B100" s="295"/>
      <c r="C100" s="295"/>
      <c r="D100" s="295"/>
      <c r="E100" s="295"/>
      <c r="F100" s="295"/>
      <c r="G100" s="295"/>
      <c r="H100" s="295"/>
      <c r="I100" s="295"/>
      <c r="J100" s="295"/>
      <c r="K100" s="295"/>
      <c r="L100" s="295"/>
      <c r="M100" s="295"/>
      <c r="N100" s="295"/>
      <c r="O100" s="295"/>
      <c r="P100" s="295"/>
      <c r="Q100" s="295"/>
      <c r="R100" s="295"/>
      <c r="S100" s="296"/>
      <c r="T100" s="295" t="s">
        <v>204</v>
      </c>
      <c r="U100" s="295" t="s">
        <v>200</v>
      </c>
      <c r="V100" s="296" t="s">
        <v>201</v>
      </c>
      <c r="W100" s="295"/>
      <c r="X100" s="296"/>
      <c r="Y100" s="296"/>
      <c r="Z100" s="295"/>
      <c r="AA100" s="295"/>
      <c r="AB100" s="295"/>
      <c r="AC100" s="295"/>
      <c r="AD100" s="296"/>
      <c r="AE100" s="305"/>
      <c r="AF100" s="306"/>
      <c r="AG100" s="295"/>
      <c r="AH100" s="307"/>
    </row>
    <row r="101" spans="1:34">
      <c r="A101" s="295"/>
      <c r="B101" s="295"/>
      <c r="C101" s="308"/>
      <c r="D101" s="308"/>
      <c r="E101" s="308"/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308"/>
      <c r="Q101" s="308"/>
      <c r="R101" s="308"/>
      <c r="S101" s="297"/>
      <c r="T101" s="295" t="s">
        <v>205</v>
      </c>
      <c r="U101" s="295" t="s">
        <v>200</v>
      </c>
      <c r="V101" s="296" t="s">
        <v>206</v>
      </c>
      <c r="W101" s="308"/>
      <c r="X101" s="297"/>
      <c r="Y101" s="296"/>
      <c r="Z101" s="308"/>
      <c r="AA101" s="308"/>
      <c r="AB101" s="308"/>
      <c r="AC101" s="308"/>
      <c r="AD101" s="296"/>
      <c r="AE101" s="303" t="s">
        <v>183</v>
      </c>
      <c r="AF101" s="309" t="s">
        <v>184</v>
      </c>
      <c r="AG101" s="308"/>
      <c r="AH101" s="303">
        <v>1404</v>
      </c>
    </row>
    <row r="102" spans="1:34">
      <c r="A102" s="295"/>
      <c r="B102" s="295"/>
      <c r="C102" s="308"/>
      <c r="D102" s="308"/>
      <c r="E102" s="308"/>
      <c r="F102" s="308"/>
      <c r="G102" s="308"/>
      <c r="H102" s="308"/>
      <c r="I102" s="308"/>
      <c r="J102" s="308"/>
      <c r="K102" s="308"/>
      <c r="L102" s="308"/>
      <c r="M102" s="308"/>
      <c r="N102" s="308"/>
      <c r="O102" s="308"/>
      <c r="P102" s="308"/>
      <c r="Q102" s="308"/>
      <c r="R102" s="308"/>
      <c r="S102" s="297"/>
      <c r="T102" s="295" t="s">
        <v>207</v>
      </c>
      <c r="U102" s="295" t="s">
        <v>71</v>
      </c>
      <c r="V102" s="296" t="s">
        <v>208</v>
      </c>
      <c r="W102" s="308"/>
      <c r="X102" s="297"/>
      <c r="Y102" s="296"/>
      <c r="Z102" s="308"/>
      <c r="AA102" s="308"/>
      <c r="AB102" s="308"/>
      <c r="AC102" s="308"/>
      <c r="AD102" s="296"/>
      <c r="AE102" s="310"/>
      <c r="AF102" s="311"/>
      <c r="AG102" s="308"/>
      <c r="AH102" s="312"/>
    </row>
    <row r="103" spans="1:34">
      <c r="A103" s="295"/>
      <c r="B103" s="295"/>
      <c r="C103" s="295" t="s">
        <v>173</v>
      </c>
      <c r="D103" s="295" t="s">
        <v>174</v>
      </c>
      <c r="E103" s="295" t="s">
        <v>209</v>
      </c>
      <c r="F103" s="295">
        <v>109.14</v>
      </c>
      <c r="G103" s="295">
        <v>80</v>
      </c>
      <c r="H103" s="295" t="s">
        <v>176</v>
      </c>
      <c r="I103" s="295" t="s">
        <v>177</v>
      </c>
      <c r="J103" s="295" t="s">
        <v>162</v>
      </c>
      <c r="K103" s="295" t="s">
        <v>59</v>
      </c>
      <c r="L103" s="295" t="s">
        <v>130</v>
      </c>
      <c r="M103" s="295">
        <v>2.5</v>
      </c>
      <c r="N103" s="295">
        <v>72</v>
      </c>
      <c r="O103" s="295" t="s">
        <v>61</v>
      </c>
      <c r="P103" s="295" t="s">
        <v>178</v>
      </c>
      <c r="Q103" s="295"/>
      <c r="R103" s="295">
        <v>30</v>
      </c>
      <c r="S103" s="296" t="s">
        <v>179</v>
      </c>
      <c r="T103" s="295" t="s">
        <v>210</v>
      </c>
      <c r="U103" s="295" t="s">
        <v>71</v>
      </c>
      <c r="V103" s="295" t="s">
        <v>211</v>
      </c>
      <c r="W103" s="295" t="s">
        <v>182</v>
      </c>
      <c r="X103" s="295"/>
      <c r="Y103" s="295"/>
      <c r="Z103" s="295"/>
      <c r="AA103" s="295"/>
      <c r="AB103" s="295"/>
      <c r="AC103" s="295"/>
      <c r="AD103" s="296">
        <v>72</v>
      </c>
      <c r="AE103" s="296" t="s">
        <v>212</v>
      </c>
      <c r="AF103" s="295" t="s">
        <v>80</v>
      </c>
      <c r="AG103" s="295" t="s">
        <v>185</v>
      </c>
      <c r="AH103" s="301">
        <v>1440</v>
      </c>
    </row>
    <row r="104" spans="1:34">
      <c r="A104" s="295"/>
      <c r="B104" s="295"/>
      <c r="C104" s="295"/>
      <c r="D104" s="295"/>
      <c r="E104" s="295"/>
      <c r="F104" s="295"/>
      <c r="G104" s="295"/>
      <c r="H104" s="295"/>
      <c r="I104" s="295"/>
      <c r="J104" s="295"/>
      <c r="K104" s="295"/>
      <c r="L104" s="295"/>
      <c r="M104" s="295"/>
      <c r="N104" s="295"/>
      <c r="O104" s="295"/>
      <c r="P104" s="295"/>
      <c r="Q104" s="295"/>
      <c r="R104" s="295"/>
      <c r="S104" s="296"/>
      <c r="T104" s="295" t="s">
        <v>192</v>
      </c>
      <c r="U104" s="295" t="s">
        <v>71</v>
      </c>
      <c r="V104" s="295"/>
      <c r="W104" s="295"/>
      <c r="X104" s="295"/>
      <c r="Y104" s="295"/>
      <c r="Z104" s="295"/>
      <c r="AA104" s="295"/>
      <c r="AB104" s="295"/>
      <c r="AC104" s="295"/>
      <c r="AD104" s="296"/>
      <c r="AE104" s="296" t="s">
        <v>183</v>
      </c>
      <c r="AF104" s="295" t="s">
        <v>184</v>
      </c>
      <c r="AG104" s="295"/>
      <c r="AH104" s="301">
        <v>360</v>
      </c>
    </row>
    <row r="105" spans="1:34">
      <c r="A105" s="295"/>
      <c r="B105" s="295"/>
      <c r="C105" s="295"/>
      <c r="D105" s="295"/>
      <c r="E105" s="295"/>
      <c r="F105" s="295"/>
      <c r="G105" s="295"/>
      <c r="H105" s="295"/>
      <c r="I105" s="295"/>
      <c r="J105" s="295"/>
      <c r="K105" s="295"/>
      <c r="L105" s="295"/>
      <c r="M105" s="295"/>
      <c r="N105" s="295"/>
      <c r="O105" s="295"/>
      <c r="P105" s="295"/>
      <c r="Q105" s="295"/>
      <c r="R105" s="295"/>
      <c r="S105" s="296"/>
      <c r="T105" s="295" t="s">
        <v>186</v>
      </c>
      <c r="U105" s="295" t="s">
        <v>71</v>
      </c>
      <c r="V105" s="295"/>
      <c r="W105" s="295"/>
      <c r="X105" s="295"/>
      <c r="Y105" s="295"/>
      <c r="Z105" s="295"/>
      <c r="AA105" s="295"/>
      <c r="AB105" s="295"/>
      <c r="AC105" s="295"/>
      <c r="AD105" s="296"/>
      <c r="AE105" s="296" t="s">
        <v>188</v>
      </c>
      <c r="AF105" s="304" t="s">
        <v>184</v>
      </c>
      <c r="AG105" s="295"/>
      <c r="AH105" s="303">
        <v>360</v>
      </c>
    </row>
    <row r="106" spans="1:34">
      <c r="A106" s="295"/>
      <c r="B106" s="295"/>
      <c r="C106" s="295"/>
      <c r="D106" s="295"/>
      <c r="E106" s="295"/>
      <c r="F106" s="295"/>
      <c r="G106" s="295"/>
      <c r="H106" s="295"/>
      <c r="I106" s="295"/>
      <c r="J106" s="295"/>
      <c r="K106" s="295"/>
      <c r="L106" s="295"/>
      <c r="M106" s="295"/>
      <c r="N106" s="295"/>
      <c r="O106" s="295"/>
      <c r="P106" s="295"/>
      <c r="Q106" s="295"/>
      <c r="R106" s="295"/>
      <c r="S106" s="296"/>
      <c r="T106" s="295" t="s">
        <v>196</v>
      </c>
      <c r="U106" s="295" t="s">
        <v>71</v>
      </c>
      <c r="V106" s="295"/>
      <c r="W106" s="295"/>
      <c r="X106" s="295"/>
      <c r="Y106" s="295"/>
      <c r="Z106" s="295"/>
      <c r="AA106" s="295"/>
      <c r="AB106" s="295"/>
      <c r="AC106" s="295"/>
      <c r="AD106" s="296"/>
      <c r="AE106" s="313"/>
      <c r="AF106" s="306"/>
      <c r="AG106" s="295"/>
      <c r="AH106" s="312"/>
    </row>
    <row r="107" spans="1:34">
      <c r="A107" s="295"/>
      <c r="B107" s="295"/>
      <c r="C107" s="295" t="s">
        <v>173</v>
      </c>
      <c r="D107" s="295" t="s">
        <v>174</v>
      </c>
      <c r="E107" s="295" t="s">
        <v>209</v>
      </c>
      <c r="F107" s="295">
        <v>109.14</v>
      </c>
      <c r="G107" s="295">
        <v>80</v>
      </c>
      <c r="H107" s="295" t="s">
        <v>176</v>
      </c>
      <c r="I107" s="295" t="s">
        <v>177</v>
      </c>
      <c r="J107" s="295" t="s">
        <v>162</v>
      </c>
      <c r="K107" s="295" t="s">
        <v>59</v>
      </c>
      <c r="L107" s="295" t="s">
        <v>130</v>
      </c>
      <c r="M107" s="295">
        <v>2.5</v>
      </c>
      <c r="N107" s="295">
        <v>72</v>
      </c>
      <c r="O107" s="295" t="s">
        <v>61</v>
      </c>
      <c r="P107" s="295" t="s">
        <v>178</v>
      </c>
      <c r="Q107" s="295"/>
      <c r="R107" s="295">
        <v>32</v>
      </c>
      <c r="S107" s="295" t="s">
        <v>179</v>
      </c>
      <c r="T107" s="295" t="s">
        <v>213</v>
      </c>
      <c r="U107" s="295" t="s">
        <v>64</v>
      </c>
      <c r="V107" s="295" t="s">
        <v>211</v>
      </c>
      <c r="W107" s="295"/>
      <c r="X107" s="295" t="s">
        <v>182</v>
      </c>
      <c r="Y107" s="295"/>
      <c r="Z107" s="295"/>
      <c r="AA107" s="295"/>
      <c r="AB107" s="295"/>
      <c r="AC107" s="295"/>
      <c r="AD107" s="296">
        <v>72</v>
      </c>
      <c r="AE107" s="296" t="s">
        <v>212</v>
      </c>
      <c r="AF107" s="295" t="s">
        <v>80</v>
      </c>
      <c r="AG107" s="295" t="s">
        <v>185</v>
      </c>
      <c r="AH107" s="301">
        <v>1536</v>
      </c>
    </row>
    <row r="108" spans="1:34">
      <c r="A108" s="295"/>
      <c r="B108" s="295"/>
      <c r="C108" s="295"/>
      <c r="D108" s="295"/>
      <c r="E108" s="295"/>
      <c r="F108" s="295"/>
      <c r="G108" s="295"/>
      <c r="H108" s="295"/>
      <c r="I108" s="295"/>
      <c r="J108" s="295"/>
      <c r="K108" s="295"/>
      <c r="L108" s="295"/>
      <c r="M108" s="295"/>
      <c r="N108" s="295"/>
      <c r="O108" s="295"/>
      <c r="P108" s="295"/>
      <c r="Q108" s="295"/>
      <c r="R108" s="295"/>
      <c r="S108" s="295"/>
      <c r="T108" s="295"/>
      <c r="U108" s="295"/>
      <c r="V108" s="295"/>
      <c r="W108" s="295"/>
      <c r="X108" s="295"/>
      <c r="Y108" s="295"/>
      <c r="Z108" s="295"/>
      <c r="AA108" s="295"/>
      <c r="AB108" s="295"/>
      <c r="AC108" s="295"/>
      <c r="AD108" s="296"/>
      <c r="AE108" s="296" t="s">
        <v>203</v>
      </c>
      <c r="AF108" s="295" t="s">
        <v>80</v>
      </c>
      <c r="AG108" s="295"/>
      <c r="AH108" s="301">
        <v>384</v>
      </c>
    </row>
    <row r="109" spans="1:34">
      <c r="A109" s="295"/>
      <c r="B109" s="295"/>
      <c r="C109" s="295"/>
      <c r="D109" s="295"/>
      <c r="E109" s="295"/>
      <c r="F109" s="295"/>
      <c r="G109" s="295"/>
      <c r="H109" s="295"/>
      <c r="I109" s="295"/>
      <c r="J109" s="295"/>
      <c r="K109" s="295"/>
      <c r="L109" s="295"/>
      <c r="M109" s="295"/>
      <c r="N109" s="295"/>
      <c r="O109" s="295"/>
      <c r="P109" s="295"/>
      <c r="Q109" s="295"/>
      <c r="R109" s="295"/>
      <c r="S109" s="295"/>
      <c r="T109" s="295" t="s">
        <v>121</v>
      </c>
      <c r="U109" s="295" t="s">
        <v>71</v>
      </c>
      <c r="V109" s="295"/>
      <c r="W109" s="295"/>
      <c r="X109" s="295"/>
      <c r="Y109" s="295"/>
      <c r="Z109" s="295"/>
      <c r="AA109" s="295"/>
      <c r="AB109" s="295"/>
      <c r="AC109" s="295"/>
      <c r="AD109" s="296"/>
      <c r="AE109" s="296" t="s">
        <v>183</v>
      </c>
      <c r="AF109" s="295" t="s">
        <v>184</v>
      </c>
      <c r="AG109" s="295"/>
      <c r="AH109" s="301">
        <v>384</v>
      </c>
    </row>
    <row r="110" spans="1:34">
      <c r="A110" s="295"/>
      <c r="B110" s="295"/>
      <c r="C110" s="295" t="s">
        <v>173</v>
      </c>
      <c r="D110" s="295" t="s">
        <v>174</v>
      </c>
      <c r="E110" s="295" t="s">
        <v>209</v>
      </c>
      <c r="F110" s="295">
        <v>109.14</v>
      </c>
      <c r="G110" s="295">
        <v>80</v>
      </c>
      <c r="H110" s="295" t="s">
        <v>176</v>
      </c>
      <c r="I110" s="295" t="s">
        <v>177</v>
      </c>
      <c r="J110" s="295" t="s">
        <v>162</v>
      </c>
      <c r="K110" s="295" t="s">
        <v>59</v>
      </c>
      <c r="L110" s="295" t="s">
        <v>130</v>
      </c>
      <c r="M110" s="295">
        <v>2.5</v>
      </c>
      <c r="N110" s="295">
        <v>72</v>
      </c>
      <c r="O110" s="295" t="s">
        <v>61</v>
      </c>
      <c r="P110" s="295" t="s">
        <v>178</v>
      </c>
      <c r="Q110" s="295"/>
      <c r="R110" s="295">
        <v>32</v>
      </c>
      <c r="S110" s="295" t="s">
        <v>179</v>
      </c>
      <c r="T110" s="295" t="s">
        <v>118</v>
      </c>
      <c r="U110" s="295" t="s">
        <v>71</v>
      </c>
      <c r="V110" s="296" t="s">
        <v>211</v>
      </c>
      <c r="W110" s="295"/>
      <c r="X110" s="295"/>
      <c r="Y110" s="295" t="s">
        <v>182</v>
      </c>
      <c r="Z110" s="295"/>
      <c r="AA110" s="295"/>
      <c r="AB110" s="295"/>
      <c r="AC110" s="295"/>
      <c r="AD110" s="296">
        <v>72</v>
      </c>
      <c r="AE110" s="296" t="s">
        <v>212</v>
      </c>
      <c r="AF110" s="295" t="s">
        <v>80</v>
      </c>
      <c r="AG110" s="295" t="s">
        <v>185</v>
      </c>
      <c r="AH110" s="301">
        <v>1536</v>
      </c>
    </row>
    <row r="111" spans="1:34">
      <c r="A111" s="295"/>
      <c r="B111" s="295"/>
      <c r="C111" s="295"/>
      <c r="D111" s="295"/>
      <c r="E111" s="295"/>
      <c r="F111" s="295"/>
      <c r="G111" s="295"/>
      <c r="H111" s="295"/>
      <c r="I111" s="295"/>
      <c r="J111" s="295"/>
      <c r="K111" s="295"/>
      <c r="L111" s="295"/>
      <c r="M111" s="295"/>
      <c r="N111" s="295"/>
      <c r="O111" s="295"/>
      <c r="P111" s="295"/>
      <c r="Q111" s="295"/>
      <c r="R111" s="295"/>
      <c r="S111" s="295"/>
      <c r="T111" s="295" t="s">
        <v>214</v>
      </c>
      <c r="U111" s="295" t="s">
        <v>64</v>
      </c>
      <c r="V111" s="297"/>
      <c r="W111" s="295"/>
      <c r="X111" s="295"/>
      <c r="Y111" s="295"/>
      <c r="Z111" s="295"/>
      <c r="AA111" s="295"/>
      <c r="AB111" s="295"/>
      <c r="AC111" s="295"/>
      <c r="AD111" s="296"/>
      <c r="AE111" s="296" t="s">
        <v>183</v>
      </c>
      <c r="AF111" s="295" t="s">
        <v>184</v>
      </c>
      <c r="AG111" s="295"/>
      <c r="AH111" s="301">
        <v>384</v>
      </c>
    </row>
    <row r="112" spans="1:34">
      <c r="A112" s="295"/>
      <c r="B112" s="295"/>
      <c r="C112" s="295"/>
      <c r="D112" s="295"/>
      <c r="E112" s="295"/>
      <c r="F112" s="295"/>
      <c r="G112" s="295"/>
      <c r="H112" s="295"/>
      <c r="I112" s="295"/>
      <c r="J112" s="295"/>
      <c r="K112" s="295"/>
      <c r="L112" s="295"/>
      <c r="M112" s="295"/>
      <c r="N112" s="295"/>
      <c r="O112" s="295"/>
      <c r="P112" s="295"/>
      <c r="Q112" s="295"/>
      <c r="R112" s="295"/>
      <c r="S112" s="295"/>
      <c r="T112" s="295" t="s">
        <v>215</v>
      </c>
      <c r="U112" s="295" t="s">
        <v>71</v>
      </c>
      <c r="V112" s="297"/>
      <c r="W112" s="295"/>
      <c r="X112" s="295"/>
      <c r="Y112" s="295"/>
      <c r="Z112" s="295"/>
      <c r="AA112" s="295"/>
      <c r="AB112" s="295"/>
      <c r="AC112" s="295"/>
      <c r="AD112" s="296"/>
      <c r="AE112" s="296" t="s">
        <v>191</v>
      </c>
      <c r="AF112" s="295" t="s">
        <v>184</v>
      </c>
      <c r="AG112" s="295"/>
      <c r="AH112" s="301">
        <v>384</v>
      </c>
    </row>
    <row r="113" spans="1:34">
      <c r="A113" s="295"/>
      <c r="B113" s="295"/>
      <c r="C113" s="295" t="s">
        <v>173</v>
      </c>
      <c r="D113" s="295" t="s">
        <v>174</v>
      </c>
      <c r="E113" s="295" t="s">
        <v>209</v>
      </c>
      <c r="F113" s="295">
        <v>109.14</v>
      </c>
      <c r="G113" s="295">
        <v>80</v>
      </c>
      <c r="H113" s="295" t="s">
        <v>176</v>
      </c>
      <c r="I113" s="295" t="s">
        <v>177</v>
      </c>
      <c r="J113" s="295" t="s">
        <v>162</v>
      </c>
      <c r="K113" s="295" t="s">
        <v>59</v>
      </c>
      <c r="L113" s="295" t="s">
        <v>130</v>
      </c>
      <c r="M113" s="295">
        <v>2.5</v>
      </c>
      <c r="N113" s="295">
        <v>72</v>
      </c>
      <c r="O113" s="295" t="s">
        <v>197</v>
      </c>
      <c r="P113" s="295" t="s">
        <v>198</v>
      </c>
      <c r="Q113" s="295"/>
      <c r="R113" s="295">
        <v>59</v>
      </c>
      <c r="S113" s="295" t="s">
        <v>179</v>
      </c>
      <c r="T113" s="295" t="s">
        <v>216</v>
      </c>
      <c r="U113" s="295" t="s">
        <v>200</v>
      </c>
      <c r="V113" s="296" t="s">
        <v>201</v>
      </c>
      <c r="W113" s="303"/>
      <c r="X113" s="303"/>
      <c r="Y113" s="296" t="s">
        <v>202</v>
      </c>
      <c r="Z113" s="303"/>
      <c r="AA113" s="303"/>
      <c r="AB113" s="303"/>
      <c r="AC113" s="303"/>
      <c r="AD113" s="303"/>
      <c r="AE113" s="303" t="s">
        <v>212</v>
      </c>
      <c r="AF113" s="309" t="s">
        <v>80</v>
      </c>
      <c r="AG113" s="314" t="s">
        <v>185</v>
      </c>
      <c r="AH113" s="315">
        <v>2832</v>
      </c>
    </row>
    <row r="114" spans="1:34">
      <c r="A114" s="295"/>
      <c r="B114" s="295"/>
      <c r="C114" s="295"/>
      <c r="D114" s="295"/>
      <c r="E114" s="295"/>
      <c r="F114" s="295"/>
      <c r="G114" s="295"/>
      <c r="H114" s="295"/>
      <c r="I114" s="295"/>
      <c r="J114" s="295"/>
      <c r="K114" s="295"/>
      <c r="L114" s="295"/>
      <c r="M114" s="295"/>
      <c r="N114" s="295"/>
      <c r="O114" s="295"/>
      <c r="P114" s="295"/>
      <c r="Q114" s="295"/>
      <c r="R114" s="295"/>
      <c r="S114" s="295"/>
      <c r="T114" s="295" t="s">
        <v>217</v>
      </c>
      <c r="U114" s="295" t="s">
        <v>200</v>
      </c>
      <c r="V114" s="296" t="s">
        <v>201</v>
      </c>
      <c r="W114" s="316"/>
      <c r="X114" s="316"/>
      <c r="Y114" s="297"/>
      <c r="Z114" s="316"/>
      <c r="AA114" s="316"/>
      <c r="AB114" s="316"/>
      <c r="AC114" s="316"/>
      <c r="AD114" s="316"/>
      <c r="AE114" s="310"/>
      <c r="AF114" s="311"/>
      <c r="AG114" s="317"/>
      <c r="AH114" s="318"/>
    </row>
    <row r="115" spans="1:34">
      <c r="A115" s="295"/>
      <c r="B115" s="295"/>
      <c r="C115" s="308"/>
      <c r="D115" s="308"/>
      <c r="E115" s="308"/>
      <c r="F115" s="308"/>
      <c r="G115" s="308"/>
      <c r="H115" s="308"/>
      <c r="I115" s="308"/>
      <c r="J115" s="308"/>
      <c r="K115" s="308"/>
      <c r="L115" s="308"/>
      <c r="M115" s="308"/>
      <c r="N115" s="308"/>
      <c r="O115" s="308"/>
      <c r="P115" s="308"/>
      <c r="Q115" s="308"/>
      <c r="R115" s="308"/>
      <c r="S115" s="308"/>
      <c r="T115" s="295" t="s">
        <v>218</v>
      </c>
      <c r="U115" s="295" t="s">
        <v>200</v>
      </c>
      <c r="V115" s="296" t="s">
        <v>219</v>
      </c>
      <c r="W115" s="316"/>
      <c r="X115" s="316"/>
      <c r="Y115" s="297"/>
      <c r="Z115" s="316"/>
      <c r="AA115" s="316"/>
      <c r="AB115" s="316"/>
      <c r="AC115" s="316"/>
      <c r="AD115" s="316"/>
      <c r="AE115" s="303" t="s">
        <v>220</v>
      </c>
      <c r="AF115" s="309" t="s">
        <v>68</v>
      </c>
      <c r="AG115" s="317"/>
      <c r="AH115" s="315">
        <v>1416</v>
      </c>
    </row>
    <row r="116" spans="1:34">
      <c r="A116" s="295"/>
      <c r="B116" s="295"/>
      <c r="C116" s="308"/>
      <c r="D116" s="308"/>
      <c r="E116" s="308"/>
      <c r="F116" s="308"/>
      <c r="G116" s="308"/>
      <c r="H116" s="308"/>
      <c r="I116" s="308"/>
      <c r="J116" s="308"/>
      <c r="K116" s="308"/>
      <c r="L116" s="308"/>
      <c r="M116" s="308"/>
      <c r="N116" s="308"/>
      <c r="O116" s="308"/>
      <c r="P116" s="308"/>
      <c r="Q116" s="308"/>
      <c r="R116" s="308"/>
      <c r="S116" s="308"/>
      <c r="T116" s="295" t="s">
        <v>215</v>
      </c>
      <c r="U116" s="295" t="s">
        <v>71</v>
      </c>
      <c r="V116" s="296" t="s">
        <v>221</v>
      </c>
      <c r="W116" s="316"/>
      <c r="X116" s="316"/>
      <c r="Y116" s="297"/>
      <c r="Z116" s="316"/>
      <c r="AA116" s="316"/>
      <c r="AB116" s="316"/>
      <c r="AC116" s="316"/>
      <c r="AD116" s="316"/>
      <c r="AE116" s="310"/>
      <c r="AF116" s="311"/>
      <c r="AG116" s="311"/>
      <c r="AH116" s="318"/>
    </row>
    <row r="117" spans="1:34">
      <c r="A117" s="295"/>
      <c r="B117" s="295"/>
      <c r="C117" s="295" t="s">
        <v>173</v>
      </c>
      <c r="D117" s="295" t="s">
        <v>174</v>
      </c>
      <c r="E117" s="295" t="s">
        <v>222</v>
      </c>
      <c r="F117" s="295">
        <v>103.86</v>
      </c>
      <c r="G117" s="295">
        <v>80</v>
      </c>
      <c r="H117" s="295" t="s">
        <v>176</v>
      </c>
      <c r="I117" s="295" t="s">
        <v>177</v>
      </c>
      <c r="J117" s="295" t="s">
        <v>162</v>
      </c>
      <c r="K117" s="295" t="s">
        <v>59</v>
      </c>
      <c r="L117" s="295" t="s">
        <v>130</v>
      </c>
      <c r="M117" s="295">
        <v>2.5</v>
      </c>
      <c r="N117" s="295">
        <v>72</v>
      </c>
      <c r="O117" s="295" t="s">
        <v>61</v>
      </c>
      <c r="P117" s="295" t="s">
        <v>178</v>
      </c>
      <c r="Q117" s="295"/>
      <c r="R117" s="295">
        <v>32</v>
      </c>
      <c r="S117" s="296" t="s">
        <v>179</v>
      </c>
      <c r="T117" s="295" t="s">
        <v>223</v>
      </c>
      <c r="U117" s="295" t="s">
        <v>71</v>
      </c>
      <c r="V117" s="296" t="s">
        <v>211</v>
      </c>
      <c r="W117" s="319" t="s">
        <v>182</v>
      </c>
      <c r="X117" s="320"/>
      <c r="Y117" s="319"/>
      <c r="Z117" s="296"/>
      <c r="AA117" s="320"/>
      <c r="AB117" s="295"/>
      <c r="AC117" s="295"/>
      <c r="AD117" s="295">
        <v>72</v>
      </c>
      <c r="AE117" s="296" t="s">
        <v>224</v>
      </c>
      <c r="AF117" s="304" t="s">
        <v>80</v>
      </c>
      <c r="AG117" s="295" t="s">
        <v>185</v>
      </c>
      <c r="AH117" s="315">
        <f>N117*R117</f>
        <v>2304</v>
      </c>
    </row>
    <row r="118" spans="1:34">
      <c r="A118" s="295"/>
      <c r="B118" s="295"/>
      <c r="C118" s="295"/>
      <c r="D118" s="295"/>
      <c r="E118" s="295"/>
      <c r="F118" s="295"/>
      <c r="G118" s="295"/>
      <c r="H118" s="295"/>
      <c r="I118" s="295"/>
      <c r="J118" s="295"/>
      <c r="K118" s="295"/>
      <c r="L118" s="295"/>
      <c r="M118" s="295"/>
      <c r="N118" s="295"/>
      <c r="O118" s="295"/>
      <c r="P118" s="295"/>
      <c r="Q118" s="295"/>
      <c r="R118" s="295"/>
      <c r="S118" s="296"/>
      <c r="T118" s="295" t="s">
        <v>218</v>
      </c>
      <c r="U118" s="295" t="s">
        <v>200</v>
      </c>
      <c r="V118" s="296"/>
      <c r="W118" s="319"/>
      <c r="X118" s="320"/>
      <c r="Y118" s="319"/>
      <c r="Z118" s="296"/>
      <c r="AA118" s="320"/>
      <c r="AB118" s="295"/>
      <c r="AC118" s="295"/>
      <c r="AD118" s="295"/>
      <c r="AE118" s="313"/>
      <c r="AF118" s="306"/>
      <c r="AG118" s="295"/>
      <c r="AH118" s="318"/>
    </row>
    <row r="119" ht="27" spans="1:34">
      <c r="A119" s="295"/>
      <c r="B119" s="295"/>
      <c r="C119" s="295" t="s">
        <v>173</v>
      </c>
      <c r="D119" s="295" t="s">
        <v>174</v>
      </c>
      <c r="E119" s="295" t="s">
        <v>222</v>
      </c>
      <c r="F119" s="295">
        <v>103.86</v>
      </c>
      <c r="G119" s="295">
        <v>80</v>
      </c>
      <c r="H119" s="295" t="s">
        <v>176</v>
      </c>
      <c r="I119" s="295" t="s">
        <v>177</v>
      </c>
      <c r="J119" s="295" t="s">
        <v>162</v>
      </c>
      <c r="K119" s="295" t="s">
        <v>59</v>
      </c>
      <c r="L119" s="295" t="s">
        <v>130</v>
      </c>
      <c r="M119" s="295">
        <v>2.5</v>
      </c>
      <c r="N119" s="295">
        <v>72</v>
      </c>
      <c r="O119" s="295" t="s">
        <v>61</v>
      </c>
      <c r="P119" s="295" t="s">
        <v>178</v>
      </c>
      <c r="Q119" s="295"/>
      <c r="R119" s="295">
        <v>30</v>
      </c>
      <c r="S119" s="296" t="s">
        <v>179</v>
      </c>
      <c r="T119" s="295" t="s">
        <v>223</v>
      </c>
      <c r="U119" s="295" t="s">
        <v>71</v>
      </c>
      <c r="V119" s="296" t="s">
        <v>211</v>
      </c>
      <c r="W119" s="319"/>
      <c r="X119" s="319" t="s">
        <v>182</v>
      </c>
      <c r="Y119" s="319"/>
      <c r="Z119" s="296"/>
      <c r="AA119" s="320"/>
      <c r="AB119" s="295"/>
      <c r="AC119" s="295"/>
      <c r="AD119" s="295">
        <v>72</v>
      </c>
      <c r="AE119" s="296" t="s">
        <v>224</v>
      </c>
      <c r="AF119" s="295" t="s">
        <v>80</v>
      </c>
      <c r="AG119" s="295" t="s">
        <v>185</v>
      </c>
      <c r="AH119" s="301">
        <f>N119*R119</f>
        <v>2160</v>
      </c>
    </row>
    <row r="120" spans="1:34">
      <c r="A120" s="295"/>
      <c r="B120" s="295"/>
      <c r="C120" s="295" t="s">
        <v>173</v>
      </c>
      <c r="D120" s="295" t="s">
        <v>174</v>
      </c>
      <c r="E120" s="295" t="s">
        <v>222</v>
      </c>
      <c r="F120" s="295">
        <v>103.86</v>
      </c>
      <c r="G120" s="295">
        <v>80</v>
      </c>
      <c r="H120" s="295" t="s">
        <v>176</v>
      </c>
      <c r="I120" s="295" t="s">
        <v>177</v>
      </c>
      <c r="J120" s="295" t="s">
        <v>162</v>
      </c>
      <c r="K120" s="295" t="s">
        <v>59</v>
      </c>
      <c r="L120" s="295" t="s">
        <v>130</v>
      </c>
      <c r="M120" s="295">
        <v>2.5</v>
      </c>
      <c r="N120" s="295">
        <v>72</v>
      </c>
      <c r="O120" s="295" t="s">
        <v>61</v>
      </c>
      <c r="P120" s="295" t="s">
        <v>178</v>
      </c>
      <c r="Q120" s="295"/>
      <c r="R120" s="295">
        <v>33</v>
      </c>
      <c r="S120" s="296" t="s">
        <v>179</v>
      </c>
      <c r="T120" s="295" t="s">
        <v>218</v>
      </c>
      <c r="U120" s="295" t="s">
        <v>200</v>
      </c>
      <c r="V120" s="296" t="s">
        <v>211</v>
      </c>
      <c r="W120" s="319"/>
      <c r="X120" s="320"/>
      <c r="Y120" s="319" t="s">
        <v>182</v>
      </c>
      <c r="Z120" s="296"/>
      <c r="AA120" s="320"/>
      <c r="AB120" s="295"/>
      <c r="AC120" s="295"/>
      <c r="AD120" s="295">
        <v>72</v>
      </c>
      <c r="AE120" s="303" t="s">
        <v>224</v>
      </c>
      <c r="AF120" s="309" t="s">
        <v>80</v>
      </c>
      <c r="AG120" s="295" t="s">
        <v>185</v>
      </c>
      <c r="AH120" s="315">
        <v>2376</v>
      </c>
    </row>
    <row r="121" spans="1:34">
      <c r="A121" s="295"/>
      <c r="B121" s="295"/>
      <c r="C121" s="295"/>
      <c r="D121" s="295"/>
      <c r="E121" s="295"/>
      <c r="F121" s="295"/>
      <c r="G121" s="295"/>
      <c r="H121" s="295"/>
      <c r="I121" s="295"/>
      <c r="J121" s="295"/>
      <c r="K121" s="295"/>
      <c r="L121" s="295"/>
      <c r="M121" s="295"/>
      <c r="N121" s="295"/>
      <c r="O121" s="295"/>
      <c r="P121" s="295"/>
      <c r="Q121" s="295"/>
      <c r="R121" s="295"/>
      <c r="S121" s="296"/>
      <c r="T121" s="295" t="s">
        <v>207</v>
      </c>
      <c r="U121" s="295" t="s">
        <v>71</v>
      </c>
      <c r="V121" s="296"/>
      <c r="W121" s="319"/>
      <c r="X121" s="320"/>
      <c r="Y121" s="319"/>
      <c r="Z121" s="296"/>
      <c r="AA121" s="320"/>
      <c r="AB121" s="295"/>
      <c r="AC121" s="295"/>
      <c r="AD121" s="295"/>
      <c r="AE121" s="310"/>
      <c r="AF121" s="311"/>
      <c r="AG121" s="295"/>
      <c r="AH121" s="318"/>
    </row>
    <row r="122" spans="1:34">
      <c r="A122" s="295"/>
      <c r="B122" s="295"/>
      <c r="C122" s="295" t="s">
        <v>173</v>
      </c>
      <c r="D122" s="295" t="s">
        <v>174</v>
      </c>
      <c r="E122" s="295" t="s">
        <v>225</v>
      </c>
      <c r="F122" s="295">
        <v>103.75</v>
      </c>
      <c r="G122" s="295">
        <v>80</v>
      </c>
      <c r="H122" s="295" t="s">
        <v>176</v>
      </c>
      <c r="I122" s="295" t="s">
        <v>177</v>
      </c>
      <c r="J122" s="295" t="s">
        <v>162</v>
      </c>
      <c r="K122" s="295" t="s">
        <v>59</v>
      </c>
      <c r="L122" s="295" t="s">
        <v>130</v>
      </c>
      <c r="M122" s="295">
        <v>2.5</v>
      </c>
      <c r="N122" s="295">
        <v>72</v>
      </c>
      <c r="O122" s="295" t="s">
        <v>61</v>
      </c>
      <c r="P122" s="295" t="s">
        <v>178</v>
      </c>
      <c r="Q122" s="295"/>
      <c r="R122" s="295">
        <v>33</v>
      </c>
      <c r="S122" s="295" t="s">
        <v>179</v>
      </c>
      <c r="T122" s="295" t="s">
        <v>226</v>
      </c>
      <c r="U122" s="295" t="s">
        <v>64</v>
      </c>
      <c r="V122" s="295" t="s">
        <v>211</v>
      </c>
      <c r="W122" s="320" t="s">
        <v>182</v>
      </c>
      <c r="X122" s="320"/>
      <c r="Y122" s="320"/>
      <c r="Z122" s="321"/>
      <c r="AA122" s="320"/>
      <c r="AB122" s="295"/>
      <c r="AC122" s="295"/>
      <c r="AD122" s="295">
        <v>72</v>
      </c>
      <c r="AE122" s="303" t="s">
        <v>220</v>
      </c>
      <c r="AF122" s="309" t="s">
        <v>68</v>
      </c>
      <c r="AG122" s="295" t="s">
        <v>185</v>
      </c>
      <c r="AH122" s="315">
        <v>2376</v>
      </c>
    </row>
    <row r="123" spans="1:34">
      <c r="A123" s="295"/>
      <c r="B123" s="295"/>
      <c r="C123" s="295"/>
      <c r="D123" s="295"/>
      <c r="E123" s="295"/>
      <c r="F123" s="295"/>
      <c r="G123" s="295"/>
      <c r="H123" s="295"/>
      <c r="I123" s="295"/>
      <c r="J123" s="295"/>
      <c r="K123" s="295"/>
      <c r="L123" s="295"/>
      <c r="M123" s="295"/>
      <c r="N123" s="295"/>
      <c r="O123" s="295"/>
      <c r="P123" s="295"/>
      <c r="Q123" s="295"/>
      <c r="R123" s="295"/>
      <c r="S123" s="295"/>
      <c r="T123" s="295" t="s">
        <v>205</v>
      </c>
      <c r="U123" s="295" t="s">
        <v>200</v>
      </c>
      <c r="V123" s="295"/>
      <c r="W123" s="320"/>
      <c r="X123" s="320"/>
      <c r="Y123" s="320"/>
      <c r="Z123" s="321"/>
      <c r="AA123" s="320"/>
      <c r="AB123" s="295"/>
      <c r="AC123" s="295"/>
      <c r="AD123" s="295"/>
      <c r="AE123" s="310"/>
      <c r="AF123" s="311"/>
      <c r="AG123" s="295"/>
      <c r="AH123" s="318"/>
    </row>
    <row r="124" ht="27" spans="1:34">
      <c r="A124" s="295"/>
      <c r="B124" s="295"/>
      <c r="C124" s="295" t="s">
        <v>173</v>
      </c>
      <c r="D124" s="295" t="s">
        <v>174</v>
      </c>
      <c r="E124" s="295" t="s">
        <v>225</v>
      </c>
      <c r="F124" s="295">
        <v>103.75</v>
      </c>
      <c r="G124" s="295">
        <v>80</v>
      </c>
      <c r="H124" s="295" t="s">
        <v>176</v>
      </c>
      <c r="I124" s="295" t="s">
        <v>177</v>
      </c>
      <c r="J124" s="295" t="s">
        <v>162</v>
      </c>
      <c r="K124" s="295" t="s">
        <v>59</v>
      </c>
      <c r="L124" s="295" t="s">
        <v>130</v>
      </c>
      <c r="M124" s="295">
        <v>2.5</v>
      </c>
      <c r="N124" s="295">
        <v>72</v>
      </c>
      <c r="O124" s="295" t="s">
        <v>61</v>
      </c>
      <c r="P124" s="295" t="s">
        <v>178</v>
      </c>
      <c r="Q124" s="295"/>
      <c r="R124" s="295">
        <v>32</v>
      </c>
      <c r="S124" s="295" t="s">
        <v>179</v>
      </c>
      <c r="T124" s="295" t="s">
        <v>226</v>
      </c>
      <c r="U124" s="295" t="s">
        <v>64</v>
      </c>
      <c r="V124" s="295" t="s">
        <v>211</v>
      </c>
      <c r="W124" s="320"/>
      <c r="X124" s="320" t="s">
        <v>182</v>
      </c>
      <c r="Y124" s="320"/>
      <c r="Z124" s="321"/>
      <c r="AA124" s="320"/>
      <c r="AB124" s="295"/>
      <c r="AC124" s="295"/>
      <c r="AD124" s="295">
        <v>72</v>
      </c>
      <c r="AE124" s="296" t="s">
        <v>220</v>
      </c>
      <c r="AF124" s="295" t="s">
        <v>68</v>
      </c>
      <c r="AG124" s="295" t="s">
        <v>185</v>
      </c>
      <c r="AH124" s="301">
        <f>N124*R124</f>
        <v>2304</v>
      </c>
    </row>
    <row r="125" ht="27" spans="1:34">
      <c r="A125" s="295"/>
      <c r="B125" s="295"/>
      <c r="C125" s="295"/>
      <c r="D125" s="295"/>
      <c r="E125" s="295"/>
      <c r="F125" s="295"/>
      <c r="G125" s="295"/>
      <c r="H125" s="295"/>
      <c r="I125" s="309" t="s">
        <v>177</v>
      </c>
      <c r="J125" s="309" t="s">
        <v>162</v>
      </c>
      <c r="K125" s="309" t="s">
        <v>59</v>
      </c>
      <c r="L125" s="309" t="s">
        <v>130</v>
      </c>
      <c r="M125" s="309">
        <v>2.5</v>
      </c>
      <c r="N125" s="309">
        <v>72</v>
      </c>
      <c r="O125" s="309" t="s">
        <v>61</v>
      </c>
      <c r="P125" s="309" t="s">
        <v>227</v>
      </c>
      <c r="Q125" s="309"/>
      <c r="R125" s="309">
        <v>52</v>
      </c>
      <c r="S125" s="309" t="s">
        <v>179</v>
      </c>
      <c r="T125" s="309" t="s">
        <v>205</v>
      </c>
      <c r="U125" s="309" t="s">
        <v>200</v>
      </c>
      <c r="V125" s="309" t="s">
        <v>181</v>
      </c>
      <c r="W125" s="322"/>
      <c r="X125" s="322"/>
      <c r="Y125" s="322" t="s">
        <v>182</v>
      </c>
      <c r="Z125" s="323"/>
      <c r="AA125" s="323"/>
      <c r="AB125" s="323"/>
      <c r="AC125" s="323"/>
      <c r="AD125" s="309">
        <v>72</v>
      </c>
      <c r="AE125" s="296" t="s">
        <v>220</v>
      </c>
      <c r="AF125" s="295" t="s">
        <v>68</v>
      </c>
      <c r="AG125" s="309" t="s">
        <v>185</v>
      </c>
      <c r="AH125" s="301">
        <v>2496</v>
      </c>
    </row>
    <row r="126" ht="27" spans="1:34">
      <c r="A126" s="295"/>
      <c r="B126" s="295"/>
      <c r="C126" s="295" t="s">
        <v>173</v>
      </c>
      <c r="D126" s="295" t="s">
        <v>174</v>
      </c>
      <c r="E126" s="295" t="s">
        <v>225</v>
      </c>
      <c r="F126" s="295">
        <v>103.75</v>
      </c>
      <c r="G126" s="295">
        <v>80</v>
      </c>
      <c r="H126" s="295" t="s">
        <v>176</v>
      </c>
      <c r="I126" s="311"/>
      <c r="J126" s="311"/>
      <c r="K126" s="311"/>
      <c r="L126" s="311"/>
      <c r="M126" s="311"/>
      <c r="N126" s="311"/>
      <c r="O126" s="311"/>
      <c r="P126" s="311"/>
      <c r="Q126" s="311"/>
      <c r="R126" s="311"/>
      <c r="S126" s="311"/>
      <c r="T126" s="311"/>
      <c r="U126" s="311"/>
      <c r="V126" s="310"/>
      <c r="W126" s="311"/>
      <c r="X126" s="311"/>
      <c r="Y126" s="311"/>
      <c r="Z126" s="324"/>
      <c r="AA126" s="324"/>
      <c r="AB126" s="324"/>
      <c r="AC126" s="324"/>
      <c r="AD126" s="311"/>
      <c r="AE126" s="316" t="s">
        <v>203</v>
      </c>
      <c r="AF126" s="325" t="s">
        <v>80</v>
      </c>
      <c r="AG126" s="311"/>
      <c r="AH126" s="301">
        <v>1248</v>
      </c>
    </row>
    <row r="127" spans="1:34">
      <c r="A127" s="295"/>
      <c r="B127" s="295"/>
      <c r="C127" s="295" t="s">
        <v>228</v>
      </c>
      <c r="D127" s="295" t="s">
        <v>229</v>
      </c>
      <c r="E127" s="295">
        <v>802</v>
      </c>
      <c r="F127" s="308">
        <v>123</v>
      </c>
      <c r="G127" s="295">
        <v>64</v>
      </c>
      <c r="H127" s="295" t="s">
        <v>230</v>
      </c>
      <c r="I127" s="295" t="s">
        <v>231</v>
      </c>
      <c r="J127" s="295" t="s">
        <v>162</v>
      </c>
      <c r="K127" s="295" t="s">
        <v>163</v>
      </c>
      <c r="L127" s="295" t="s">
        <v>60</v>
      </c>
      <c r="M127" s="295">
        <v>4</v>
      </c>
      <c r="N127" s="295">
        <v>45</v>
      </c>
      <c r="O127" s="295" t="s">
        <v>61</v>
      </c>
      <c r="P127" s="295" t="s">
        <v>232</v>
      </c>
      <c r="Q127" s="295"/>
      <c r="R127" s="295">
        <v>50</v>
      </c>
      <c r="S127" s="295" t="s">
        <v>179</v>
      </c>
      <c r="T127" s="295" t="s">
        <v>180</v>
      </c>
      <c r="U127" s="295" t="s">
        <v>64</v>
      </c>
      <c r="V127" s="296" t="s">
        <v>233</v>
      </c>
      <c r="W127" s="295"/>
      <c r="X127" s="320" t="s">
        <v>202</v>
      </c>
      <c r="Y127" s="320"/>
      <c r="Z127" s="296"/>
      <c r="AA127" s="320"/>
      <c r="AB127" s="295"/>
      <c r="AC127" s="295"/>
      <c r="AD127" s="295">
        <v>90</v>
      </c>
      <c r="AE127" s="296" t="s">
        <v>203</v>
      </c>
      <c r="AF127" s="295" t="s">
        <v>80</v>
      </c>
      <c r="AG127" s="295" t="s">
        <v>234</v>
      </c>
      <c r="AH127" s="301">
        <v>1125</v>
      </c>
    </row>
    <row r="128" spans="1:34">
      <c r="A128" s="295"/>
      <c r="B128" s="295"/>
      <c r="C128" s="295"/>
      <c r="D128" s="295"/>
      <c r="E128" s="295"/>
      <c r="F128" s="308"/>
      <c r="G128" s="295"/>
      <c r="H128" s="295"/>
      <c r="I128" s="295"/>
      <c r="J128" s="295"/>
      <c r="K128" s="295"/>
      <c r="L128" s="295"/>
      <c r="M128" s="295"/>
      <c r="N128" s="295"/>
      <c r="O128" s="295"/>
      <c r="P128" s="295"/>
      <c r="Q128" s="295"/>
      <c r="R128" s="295"/>
      <c r="S128" s="295"/>
      <c r="T128" s="295" t="s">
        <v>186</v>
      </c>
      <c r="U128" s="295" t="s">
        <v>71</v>
      </c>
      <c r="V128" s="296"/>
      <c r="W128" s="295"/>
      <c r="X128" s="320"/>
      <c r="Y128" s="320"/>
      <c r="Z128" s="296"/>
      <c r="AA128" s="320"/>
      <c r="AB128" s="295"/>
      <c r="AC128" s="295"/>
      <c r="AD128" s="295"/>
      <c r="AE128" s="296" t="s">
        <v>191</v>
      </c>
      <c r="AF128" s="295" t="s">
        <v>184</v>
      </c>
      <c r="AG128" s="295"/>
      <c r="AH128" s="301">
        <v>1125</v>
      </c>
    </row>
    <row r="129" spans="1:34">
      <c r="A129" s="295"/>
      <c r="B129" s="295"/>
      <c r="C129" s="295" t="s">
        <v>228</v>
      </c>
      <c r="D129" s="295" t="s">
        <v>229</v>
      </c>
      <c r="E129" s="295">
        <v>902</v>
      </c>
      <c r="F129" s="308">
        <v>123</v>
      </c>
      <c r="G129" s="295">
        <v>64</v>
      </c>
      <c r="H129" s="295" t="s">
        <v>230</v>
      </c>
      <c r="I129" s="295" t="s">
        <v>231</v>
      </c>
      <c r="J129" s="295" t="s">
        <v>162</v>
      </c>
      <c r="K129" s="295" t="s">
        <v>163</v>
      </c>
      <c r="L129" s="295" t="s">
        <v>60</v>
      </c>
      <c r="M129" s="295">
        <v>4</v>
      </c>
      <c r="N129" s="295">
        <v>45</v>
      </c>
      <c r="O129" s="295" t="s">
        <v>61</v>
      </c>
      <c r="P129" s="295" t="s">
        <v>232</v>
      </c>
      <c r="Q129" s="295"/>
      <c r="R129" s="295">
        <v>50</v>
      </c>
      <c r="S129" s="295" t="s">
        <v>179</v>
      </c>
      <c r="T129" s="295" t="s">
        <v>210</v>
      </c>
      <c r="U129" s="295" t="s">
        <v>71</v>
      </c>
      <c r="V129" s="296" t="s">
        <v>233</v>
      </c>
      <c r="W129" s="295"/>
      <c r="X129" s="320" t="s">
        <v>202</v>
      </c>
      <c r="Y129" s="320"/>
      <c r="Z129" s="296"/>
      <c r="AA129" s="320"/>
      <c r="AB129" s="295"/>
      <c r="AC129" s="295"/>
      <c r="AD129" s="295">
        <v>90</v>
      </c>
      <c r="AE129" s="303" t="s">
        <v>188</v>
      </c>
      <c r="AF129" s="309" t="s">
        <v>184</v>
      </c>
      <c r="AG129" s="295" t="s">
        <v>234</v>
      </c>
      <c r="AH129" s="315">
        <v>2250</v>
      </c>
    </row>
    <row r="130" spans="1:34">
      <c r="A130" s="295"/>
      <c r="B130" s="295"/>
      <c r="C130" s="295"/>
      <c r="D130" s="295"/>
      <c r="E130" s="295"/>
      <c r="F130" s="308"/>
      <c r="G130" s="295"/>
      <c r="H130" s="295"/>
      <c r="I130" s="295"/>
      <c r="J130" s="295"/>
      <c r="K130" s="295"/>
      <c r="L130" s="295"/>
      <c r="M130" s="295"/>
      <c r="N130" s="295"/>
      <c r="O130" s="295"/>
      <c r="P130" s="295"/>
      <c r="Q130" s="295"/>
      <c r="R130" s="295"/>
      <c r="S130" s="295"/>
      <c r="T130" s="295" t="s">
        <v>192</v>
      </c>
      <c r="U130" s="295" t="s">
        <v>71</v>
      </c>
      <c r="V130" s="296"/>
      <c r="W130" s="295"/>
      <c r="X130" s="320"/>
      <c r="Y130" s="320"/>
      <c r="Z130" s="296"/>
      <c r="AA130" s="320"/>
      <c r="AB130" s="295"/>
      <c r="AC130" s="295"/>
      <c r="AD130" s="295"/>
      <c r="AE130" s="310"/>
      <c r="AF130" s="311"/>
      <c r="AG130" s="295"/>
      <c r="AH130" s="318"/>
    </row>
    <row r="131" spans="1:34">
      <c r="A131" s="295"/>
      <c r="B131" s="295"/>
      <c r="C131" s="295" t="s">
        <v>228</v>
      </c>
      <c r="D131" s="295" t="s">
        <v>229</v>
      </c>
      <c r="E131" s="295">
        <v>902</v>
      </c>
      <c r="F131" s="308">
        <v>123</v>
      </c>
      <c r="G131" s="295">
        <v>64</v>
      </c>
      <c r="H131" s="295" t="s">
        <v>235</v>
      </c>
      <c r="I131" s="295" t="s">
        <v>231</v>
      </c>
      <c r="J131" s="295" t="s">
        <v>162</v>
      </c>
      <c r="K131" s="295" t="s">
        <v>163</v>
      </c>
      <c r="L131" s="295" t="s">
        <v>60</v>
      </c>
      <c r="M131" s="295">
        <v>3.5</v>
      </c>
      <c r="N131" s="295">
        <v>45</v>
      </c>
      <c r="O131" s="295" t="s">
        <v>197</v>
      </c>
      <c r="P131" s="295" t="s">
        <v>236</v>
      </c>
      <c r="Q131" s="295"/>
      <c r="R131" s="295">
        <v>30</v>
      </c>
      <c r="S131" s="295" t="s">
        <v>179</v>
      </c>
      <c r="T131" s="296" t="s">
        <v>218</v>
      </c>
      <c r="U131" s="295" t="s">
        <v>200</v>
      </c>
      <c r="V131" s="296" t="s">
        <v>233</v>
      </c>
      <c r="W131" s="295"/>
      <c r="X131" s="296" t="s">
        <v>182</v>
      </c>
      <c r="Y131" s="320"/>
      <c r="Z131" s="296"/>
      <c r="AA131" s="320"/>
      <c r="AB131" s="295"/>
      <c r="AC131" s="295"/>
      <c r="AD131" s="295">
        <v>90</v>
      </c>
      <c r="AE131" s="303" t="s">
        <v>191</v>
      </c>
      <c r="AF131" s="309" t="s">
        <v>184</v>
      </c>
      <c r="AG131" s="295" t="s">
        <v>234</v>
      </c>
      <c r="AH131" s="303">
        <v>1350</v>
      </c>
    </row>
    <row r="132" spans="1:34">
      <c r="A132" s="295"/>
      <c r="B132" s="295"/>
      <c r="C132" s="295"/>
      <c r="D132" s="295"/>
      <c r="E132" s="295"/>
      <c r="F132" s="308"/>
      <c r="G132" s="295"/>
      <c r="H132" s="295"/>
      <c r="I132" s="295"/>
      <c r="J132" s="295"/>
      <c r="K132" s="295"/>
      <c r="L132" s="295"/>
      <c r="M132" s="295"/>
      <c r="N132" s="295"/>
      <c r="O132" s="295"/>
      <c r="P132" s="295"/>
      <c r="Q132" s="295"/>
      <c r="R132" s="295"/>
      <c r="S132" s="295"/>
      <c r="T132" s="296" t="s">
        <v>205</v>
      </c>
      <c r="U132" s="295" t="s">
        <v>200</v>
      </c>
      <c r="V132" s="296"/>
      <c r="W132" s="295"/>
      <c r="X132" s="296"/>
      <c r="Y132" s="320"/>
      <c r="Z132" s="296"/>
      <c r="AA132" s="320"/>
      <c r="AB132" s="295"/>
      <c r="AC132" s="295"/>
      <c r="AD132" s="295"/>
      <c r="AE132" s="310"/>
      <c r="AF132" s="311"/>
      <c r="AG132" s="295"/>
      <c r="AH132" s="312"/>
    </row>
    <row r="133" spans="1:34">
      <c r="A133" s="73" t="s">
        <v>237</v>
      </c>
      <c r="B133" s="73" t="s">
        <v>238</v>
      </c>
      <c r="C133" s="73" t="s">
        <v>173</v>
      </c>
      <c r="D133" s="326" t="s">
        <v>239</v>
      </c>
      <c r="E133" s="73">
        <v>201</v>
      </c>
      <c r="F133" s="73">
        <v>91.85</v>
      </c>
      <c r="G133" s="73">
        <v>48</v>
      </c>
      <c r="H133" s="73" t="s">
        <v>240</v>
      </c>
      <c r="I133" s="73" t="s">
        <v>241</v>
      </c>
      <c r="J133" s="73" t="s">
        <v>242</v>
      </c>
      <c r="K133" s="73" t="s">
        <v>163</v>
      </c>
      <c r="L133" s="73" t="s">
        <v>243</v>
      </c>
      <c r="M133" s="73">
        <v>2</v>
      </c>
      <c r="N133" s="73">
        <v>36</v>
      </c>
      <c r="O133" s="73" t="s">
        <v>61</v>
      </c>
      <c r="P133" s="72" t="s">
        <v>244</v>
      </c>
      <c r="Q133" s="73"/>
      <c r="R133" s="73">
        <v>38</v>
      </c>
      <c r="S133" s="73" t="s">
        <v>245</v>
      </c>
      <c r="T133" s="73" t="s">
        <v>245</v>
      </c>
      <c r="U133" s="73" t="s">
        <v>108</v>
      </c>
      <c r="V133" s="73" t="s">
        <v>181</v>
      </c>
      <c r="W133" s="73"/>
      <c r="X133" s="73"/>
      <c r="Y133" s="73" t="s">
        <v>246</v>
      </c>
      <c r="Z133" s="73"/>
      <c r="AA133" s="73"/>
      <c r="AB133" s="73"/>
      <c r="AC133" s="73"/>
      <c r="AD133" s="73">
        <v>36</v>
      </c>
      <c r="AE133" s="80" t="s">
        <v>247</v>
      </c>
      <c r="AF133" s="72" t="s">
        <v>77</v>
      </c>
      <c r="AG133" s="72" t="s">
        <v>248</v>
      </c>
      <c r="AH133" s="75">
        <f>N133*R133</f>
        <v>1368</v>
      </c>
    </row>
    <row r="134" spans="1:34">
      <c r="A134" s="73"/>
      <c r="B134" s="73"/>
      <c r="C134" s="73"/>
      <c r="D134" s="327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6"/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81"/>
      <c r="AF134" s="76"/>
      <c r="AG134" s="76"/>
      <c r="AH134" s="78"/>
    </row>
    <row r="135" spans="1:34">
      <c r="A135" s="73"/>
      <c r="B135" s="73"/>
      <c r="C135" s="73"/>
      <c r="D135" s="326" t="s">
        <v>239</v>
      </c>
      <c r="E135" s="73">
        <v>204</v>
      </c>
      <c r="F135" s="72">
        <v>86.39</v>
      </c>
      <c r="G135" s="73">
        <v>48</v>
      </c>
      <c r="H135" s="73" t="s">
        <v>240</v>
      </c>
      <c r="I135" s="73" t="s">
        <v>241</v>
      </c>
      <c r="J135" s="73" t="s">
        <v>242</v>
      </c>
      <c r="K135" s="73" t="s">
        <v>163</v>
      </c>
      <c r="L135" s="73" t="s">
        <v>243</v>
      </c>
      <c r="M135" s="73">
        <v>2</v>
      </c>
      <c r="N135" s="73">
        <v>36</v>
      </c>
      <c r="O135" s="73" t="s">
        <v>61</v>
      </c>
      <c r="P135" s="76"/>
      <c r="Q135" s="73"/>
      <c r="R135" s="73">
        <v>38</v>
      </c>
      <c r="S135" s="73" t="s">
        <v>245</v>
      </c>
      <c r="T135" s="73" t="s">
        <v>249</v>
      </c>
      <c r="U135" s="73" t="s">
        <v>200</v>
      </c>
      <c r="V135" s="73" t="s">
        <v>181</v>
      </c>
      <c r="W135" s="73"/>
      <c r="X135" s="73"/>
      <c r="Y135" s="73" t="s">
        <v>246</v>
      </c>
      <c r="Z135" s="73"/>
      <c r="AA135" s="73"/>
      <c r="AB135" s="73"/>
      <c r="AC135" s="73"/>
      <c r="AD135" s="73">
        <v>36</v>
      </c>
      <c r="AE135" s="81"/>
      <c r="AF135" s="76"/>
      <c r="AG135" s="76"/>
      <c r="AH135" s="75">
        <f>N135*R135</f>
        <v>1368</v>
      </c>
    </row>
    <row r="136" spans="1:34">
      <c r="A136" s="73"/>
      <c r="B136" s="73"/>
      <c r="C136" s="73"/>
      <c r="D136" s="327"/>
      <c r="E136" s="73"/>
      <c r="F136" s="79"/>
      <c r="G136" s="73"/>
      <c r="H136" s="73"/>
      <c r="I136" s="73"/>
      <c r="J136" s="73"/>
      <c r="K136" s="73"/>
      <c r="L136" s="73"/>
      <c r="M136" s="73"/>
      <c r="N136" s="73"/>
      <c r="O136" s="73"/>
      <c r="P136" s="76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81"/>
      <c r="AF136" s="76"/>
      <c r="AG136" s="76"/>
      <c r="AH136" s="78"/>
    </row>
    <row r="137" spans="1:34">
      <c r="A137" s="73"/>
      <c r="B137" s="73"/>
      <c r="C137" s="73"/>
      <c r="D137" s="328" t="s">
        <v>239</v>
      </c>
      <c r="E137" s="73">
        <v>202</v>
      </c>
      <c r="F137" s="73">
        <v>91.44</v>
      </c>
      <c r="G137" s="73">
        <v>48</v>
      </c>
      <c r="H137" s="73" t="s">
        <v>240</v>
      </c>
      <c r="I137" s="73" t="s">
        <v>241</v>
      </c>
      <c r="J137" s="73" t="s">
        <v>242</v>
      </c>
      <c r="K137" s="73" t="s">
        <v>163</v>
      </c>
      <c r="L137" s="73" t="s">
        <v>243</v>
      </c>
      <c r="M137" s="73">
        <v>2</v>
      </c>
      <c r="N137" s="73">
        <v>36</v>
      </c>
      <c r="O137" s="73" t="s">
        <v>61</v>
      </c>
      <c r="P137" s="76"/>
      <c r="Q137" s="73"/>
      <c r="R137" s="73">
        <v>37</v>
      </c>
      <c r="S137" s="73" t="s">
        <v>245</v>
      </c>
      <c r="T137" s="73" t="s">
        <v>250</v>
      </c>
      <c r="U137" s="73" t="s">
        <v>200</v>
      </c>
      <c r="V137" s="73" t="s">
        <v>181</v>
      </c>
      <c r="W137" s="73"/>
      <c r="X137" s="73"/>
      <c r="Y137" s="73" t="s">
        <v>246</v>
      </c>
      <c r="Z137" s="73"/>
      <c r="AA137" s="73"/>
      <c r="AB137" s="73"/>
      <c r="AC137" s="73"/>
      <c r="AD137" s="73">
        <v>36</v>
      </c>
      <c r="AE137" s="81"/>
      <c r="AF137" s="76"/>
      <c r="AG137" s="76"/>
      <c r="AH137" s="75">
        <f>N137*R137</f>
        <v>1332</v>
      </c>
    </row>
    <row r="138" spans="1:34">
      <c r="A138" s="73"/>
      <c r="B138" s="73"/>
      <c r="C138" s="73"/>
      <c r="D138" s="329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6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81"/>
      <c r="AF138" s="76"/>
      <c r="AG138" s="76"/>
      <c r="AH138" s="330"/>
    </row>
    <row r="139" spans="1:34">
      <c r="A139" s="73"/>
      <c r="B139" s="73"/>
      <c r="C139" s="73"/>
      <c r="D139" s="331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6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81"/>
      <c r="AF139" s="76"/>
      <c r="AG139" s="76"/>
      <c r="AH139" s="78"/>
    </row>
    <row r="140" spans="1:34">
      <c r="A140" s="73"/>
      <c r="B140" s="73"/>
      <c r="C140" s="73"/>
      <c r="D140" s="326" t="s">
        <v>239</v>
      </c>
      <c r="E140" s="73">
        <v>203</v>
      </c>
      <c r="F140" s="73">
        <v>110</v>
      </c>
      <c r="G140" s="73">
        <v>48</v>
      </c>
      <c r="H140" s="73" t="s">
        <v>240</v>
      </c>
      <c r="I140" s="73" t="s">
        <v>241</v>
      </c>
      <c r="J140" s="73" t="s">
        <v>242</v>
      </c>
      <c r="K140" s="73" t="s">
        <v>163</v>
      </c>
      <c r="L140" s="73" t="s">
        <v>243</v>
      </c>
      <c r="M140" s="73">
        <v>2</v>
      </c>
      <c r="N140" s="73">
        <v>36</v>
      </c>
      <c r="O140" s="73" t="s">
        <v>61</v>
      </c>
      <c r="P140" s="76"/>
      <c r="Q140" s="73"/>
      <c r="R140" s="73">
        <v>37</v>
      </c>
      <c r="S140" s="73" t="s">
        <v>245</v>
      </c>
      <c r="T140" s="73" t="s">
        <v>251</v>
      </c>
      <c r="U140" s="73" t="s">
        <v>200</v>
      </c>
      <c r="V140" s="73" t="s">
        <v>181</v>
      </c>
      <c r="W140" s="73"/>
      <c r="X140" s="73"/>
      <c r="Y140" s="73" t="s">
        <v>246</v>
      </c>
      <c r="Z140" s="73"/>
      <c r="AA140" s="73"/>
      <c r="AB140" s="73"/>
      <c r="AC140" s="73"/>
      <c r="AD140" s="73">
        <v>36</v>
      </c>
      <c r="AE140" s="81"/>
      <c r="AF140" s="76"/>
      <c r="AG140" s="76"/>
      <c r="AH140" s="75">
        <f t="shared" ref="AH140:AH144" si="0">N140*R140</f>
        <v>1332</v>
      </c>
    </row>
    <row r="141" spans="1:34">
      <c r="A141" s="73"/>
      <c r="B141" s="73"/>
      <c r="C141" s="73"/>
      <c r="D141" s="327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9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81"/>
      <c r="AF141" s="76"/>
      <c r="AG141" s="76"/>
      <c r="AH141" s="78"/>
    </row>
    <row r="142" spans="1:34">
      <c r="A142" s="73"/>
      <c r="B142" s="73"/>
      <c r="C142" s="73"/>
      <c r="D142" s="326" t="s">
        <v>239</v>
      </c>
      <c r="E142" s="73">
        <v>201</v>
      </c>
      <c r="F142" s="73">
        <v>91.85</v>
      </c>
      <c r="G142" s="73">
        <v>48</v>
      </c>
      <c r="H142" s="73" t="s">
        <v>240</v>
      </c>
      <c r="I142" s="73" t="s">
        <v>241</v>
      </c>
      <c r="J142" s="73" t="s">
        <v>242</v>
      </c>
      <c r="K142" s="73" t="s">
        <v>163</v>
      </c>
      <c r="L142" s="73" t="s">
        <v>243</v>
      </c>
      <c r="M142" s="73">
        <v>2</v>
      </c>
      <c r="N142" s="73">
        <v>36</v>
      </c>
      <c r="O142" s="73" t="s">
        <v>61</v>
      </c>
      <c r="P142" s="72" t="s">
        <v>252</v>
      </c>
      <c r="Q142" s="73"/>
      <c r="R142" s="73">
        <v>36</v>
      </c>
      <c r="S142" s="73" t="s">
        <v>245</v>
      </c>
      <c r="T142" s="73" t="s">
        <v>245</v>
      </c>
      <c r="U142" s="73" t="s">
        <v>108</v>
      </c>
      <c r="V142" s="73" t="s">
        <v>181</v>
      </c>
      <c r="W142" s="73"/>
      <c r="X142" s="73"/>
      <c r="Y142" s="73" t="s">
        <v>253</v>
      </c>
      <c r="Z142" s="73"/>
      <c r="AA142" s="73"/>
      <c r="AB142" s="73"/>
      <c r="AC142" s="73"/>
      <c r="AD142" s="73">
        <v>36</v>
      </c>
      <c r="AE142" s="81"/>
      <c r="AF142" s="76"/>
      <c r="AG142" s="76"/>
      <c r="AH142" s="75">
        <f t="shared" si="0"/>
        <v>1296</v>
      </c>
    </row>
    <row r="143" spans="1:34">
      <c r="A143" s="73"/>
      <c r="B143" s="73"/>
      <c r="C143" s="73"/>
      <c r="D143" s="327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6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81"/>
      <c r="AF143" s="76"/>
      <c r="AG143" s="76"/>
      <c r="AH143" s="78"/>
    </row>
    <row r="144" spans="1:34">
      <c r="A144" s="73"/>
      <c r="B144" s="73"/>
      <c r="C144" s="73"/>
      <c r="D144" s="326" t="s">
        <v>239</v>
      </c>
      <c r="E144" s="73">
        <v>204</v>
      </c>
      <c r="F144" s="72">
        <v>86.39</v>
      </c>
      <c r="G144" s="73">
        <v>48</v>
      </c>
      <c r="H144" s="73" t="s">
        <v>240</v>
      </c>
      <c r="I144" s="73" t="s">
        <v>241</v>
      </c>
      <c r="J144" s="73" t="s">
        <v>242</v>
      </c>
      <c r="K144" s="73" t="s">
        <v>163</v>
      </c>
      <c r="L144" s="73" t="s">
        <v>243</v>
      </c>
      <c r="M144" s="73">
        <v>2</v>
      </c>
      <c r="N144" s="73">
        <v>36</v>
      </c>
      <c r="O144" s="73" t="s">
        <v>61</v>
      </c>
      <c r="P144" s="76"/>
      <c r="Q144" s="73"/>
      <c r="R144" s="73">
        <v>37</v>
      </c>
      <c r="S144" s="73" t="s">
        <v>245</v>
      </c>
      <c r="T144" s="73" t="s">
        <v>249</v>
      </c>
      <c r="U144" s="73" t="s">
        <v>200</v>
      </c>
      <c r="V144" s="73" t="s">
        <v>181</v>
      </c>
      <c r="W144" s="73"/>
      <c r="X144" s="73"/>
      <c r="Y144" s="73" t="s">
        <v>253</v>
      </c>
      <c r="Z144" s="73"/>
      <c r="AA144" s="73"/>
      <c r="AB144" s="73"/>
      <c r="AC144" s="73"/>
      <c r="AD144" s="73">
        <v>36</v>
      </c>
      <c r="AE144" s="81"/>
      <c r="AF144" s="76"/>
      <c r="AG144" s="76"/>
      <c r="AH144" s="75">
        <f t="shared" si="0"/>
        <v>1332</v>
      </c>
    </row>
    <row r="145" spans="1:34">
      <c r="A145" s="73"/>
      <c r="B145" s="73"/>
      <c r="C145" s="73"/>
      <c r="D145" s="327"/>
      <c r="E145" s="73"/>
      <c r="F145" s="79"/>
      <c r="G145" s="73"/>
      <c r="H145" s="73"/>
      <c r="I145" s="73"/>
      <c r="J145" s="73"/>
      <c r="K145" s="73"/>
      <c r="L145" s="73"/>
      <c r="M145" s="73"/>
      <c r="N145" s="73"/>
      <c r="O145" s="73"/>
      <c r="P145" s="76"/>
      <c r="Q145" s="73"/>
      <c r="R145" s="73"/>
      <c r="S145" s="73"/>
      <c r="T145" s="73"/>
      <c r="U145" s="73"/>
      <c r="V145" s="73"/>
      <c r="W145" s="73"/>
      <c r="X145" s="73"/>
      <c r="Y145" s="73"/>
      <c r="Z145" s="73"/>
      <c r="AA145" s="73"/>
      <c r="AB145" s="73"/>
      <c r="AC145" s="73"/>
      <c r="AD145" s="73"/>
      <c r="AE145" s="81"/>
      <c r="AF145" s="76"/>
      <c r="AG145" s="76"/>
      <c r="AH145" s="78"/>
    </row>
    <row r="146" spans="1:34">
      <c r="A146" s="73"/>
      <c r="B146" s="73"/>
      <c r="C146" s="73"/>
      <c r="D146" s="328" t="s">
        <v>239</v>
      </c>
      <c r="E146" s="73">
        <v>202</v>
      </c>
      <c r="F146" s="73">
        <v>91.44</v>
      </c>
      <c r="G146" s="73">
        <v>48</v>
      </c>
      <c r="H146" s="73" t="s">
        <v>240</v>
      </c>
      <c r="I146" s="73" t="s">
        <v>241</v>
      </c>
      <c r="J146" s="73" t="s">
        <v>242</v>
      </c>
      <c r="K146" s="73" t="s">
        <v>163</v>
      </c>
      <c r="L146" s="73" t="s">
        <v>243</v>
      </c>
      <c r="M146" s="73">
        <v>2</v>
      </c>
      <c r="N146" s="73">
        <v>36</v>
      </c>
      <c r="O146" s="73" t="s">
        <v>61</v>
      </c>
      <c r="P146" s="76"/>
      <c r="Q146" s="73"/>
      <c r="R146" s="73">
        <v>35</v>
      </c>
      <c r="S146" s="73" t="s">
        <v>245</v>
      </c>
      <c r="T146" s="73" t="s">
        <v>250</v>
      </c>
      <c r="U146" s="73" t="s">
        <v>200</v>
      </c>
      <c r="V146" s="73" t="s">
        <v>181</v>
      </c>
      <c r="W146" s="73"/>
      <c r="X146" s="73"/>
      <c r="Y146" s="73" t="s">
        <v>253</v>
      </c>
      <c r="Z146" s="73"/>
      <c r="AA146" s="73"/>
      <c r="AB146" s="73"/>
      <c r="AC146" s="73"/>
      <c r="AD146" s="73">
        <v>36</v>
      </c>
      <c r="AE146" s="81"/>
      <c r="AF146" s="76"/>
      <c r="AG146" s="76"/>
      <c r="AH146" s="75">
        <f t="shared" ref="AH146:AH151" si="1">N146*R146</f>
        <v>1260</v>
      </c>
    </row>
    <row r="147" spans="1:34">
      <c r="A147" s="73"/>
      <c r="B147" s="73"/>
      <c r="C147" s="73"/>
      <c r="D147" s="329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6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81"/>
      <c r="AF147" s="76"/>
      <c r="AG147" s="76"/>
      <c r="AH147" s="330"/>
    </row>
    <row r="148" spans="1:34">
      <c r="A148" s="73"/>
      <c r="B148" s="73"/>
      <c r="C148" s="73"/>
      <c r="D148" s="331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6"/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81"/>
      <c r="AF148" s="76"/>
      <c r="AG148" s="76"/>
      <c r="AH148" s="78"/>
    </row>
    <row r="149" spans="1:34">
      <c r="A149" s="73"/>
      <c r="B149" s="73"/>
      <c r="C149" s="73"/>
      <c r="D149" s="326" t="s">
        <v>239</v>
      </c>
      <c r="E149" s="73">
        <v>203</v>
      </c>
      <c r="F149" s="73">
        <v>110</v>
      </c>
      <c r="G149" s="73">
        <v>48</v>
      </c>
      <c r="H149" s="73" t="s">
        <v>240</v>
      </c>
      <c r="I149" s="73" t="s">
        <v>241</v>
      </c>
      <c r="J149" s="73" t="s">
        <v>242</v>
      </c>
      <c r="K149" s="73" t="s">
        <v>163</v>
      </c>
      <c r="L149" s="73" t="s">
        <v>243</v>
      </c>
      <c r="M149" s="73">
        <v>2</v>
      </c>
      <c r="N149" s="73">
        <v>36</v>
      </c>
      <c r="O149" s="73" t="s">
        <v>61</v>
      </c>
      <c r="P149" s="76"/>
      <c r="Q149" s="73"/>
      <c r="R149" s="73">
        <v>38</v>
      </c>
      <c r="S149" s="73" t="s">
        <v>245</v>
      </c>
      <c r="T149" s="73" t="s">
        <v>251</v>
      </c>
      <c r="U149" s="73" t="s">
        <v>200</v>
      </c>
      <c r="V149" s="73" t="s">
        <v>181</v>
      </c>
      <c r="W149" s="73"/>
      <c r="X149" s="73"/>
      <c r="Y149" s="73" t="s">
        <v>253</v>
      </c>
      <c r="Z149" s="73"/>
      <c r="AA149" s="73"/>
      <c r="AB149" s="73"/>
      <c r="AC149" s="73"/>
      <c r="AD149" s="73">
        <v>36</v>
      </c>
      <c r="AE149" s="81"/>
      <c r="AF149" s="76"/>
      <c r="AG149" s="76"/>
      <c r="AH149" s="75">
        <f t="shared" si="1"/>
        <v>1368</v>
      </c>
    </row>
    <row r="150" spans="1:34">
      <c r="A150" s="73"/>
      <c r="B150" s="73"/>
      <c r="C150" s="73"/>
      <c r="D150" s="327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9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81"/>
      <c r="AF150" s="76"/>
      <c r="AG150" s="76"/>
      <c r="AH150" s="78"/>
    </row>
    <row r="151" spans="1:34">
      <c r="A151" s="73"/>
      <c r="B151" s="73"/>
      <c r="C151" s="73"/>
      <c r="D151" s="326" t="s">
        <v>239</v>
      </c>
      <c r="E151" s="73">
        <v>201</v>
      </c>
      <c r="F151" s="73">
        <v>91.85</v>
      </c>
      <c r="G151" s="73">
        <v>48</v>
      </c>
      <c r="H151" s="73" t="s">
        <v>240</v>
      </c>
      <c r="I151" s="73" t="s">
        <v>241</v>
      </c>
      <c r="J151" s="73" t="s">
        <v>242</v>
      </c>
      <c r="K151" s="73" t="s">
        <v>163</v>
      </c>
      <c r="L151" s="73" t="s">
        <v>243</v>
      </c>
      <c r="M151" s="73">
        <v>2</v>
      </c>
      <c r="N151" s="73">
        <v>36</v>
      </c>
      <c r="O151" s="73" t="s">
        <v>61</v>
      </c>
      <c r="P151" s="72" t="s">
        <v>254</v>
      </c>
      <c r="Q151" s="73"/>
      <c r="R151" s="73">
        <v>33</v>
      </c>
      <c r="S151" s="73" t="s">
        <v>245</v>
      </c>
      <c r="T151" s="73" t="s">
        <v>245</v>
      </c>
      <c r="U151" s="73" t="s">
        <v>108</v>
      </c>
      <c r="V151" s="73" t="s">
        <v>181</v>
      </c>
      <c r="W151" s="73"/>
      <c r="X151" s="73"/>
      <c r="Y151" s="72" t="s">
        <v>255</v>
      </c>
      <c r="Z151" s="73"/>
      <c r="AA151" s="73"/>
      <c r="AB151" s="73"/>
      <c r="AC151" s="73"/>
      <c r="AD151" s="73">
        <v>36</v>
      </c>
      <c r="AE151" s="81"/>
      <c r="AF151" s="76"/>
      <c r="AG151" s="76"/>
      <c r="AH151" s="75">
        <f t="shared" si="1"/>
        <v>1188</v>
      </c>
    </row>
    <row r="152" spans="1:34">
      <c r="A152" s="73"/>
      <c r="B152" s="73"/>
      <c r="C152" s="73"/>
      <c r="D152" s="327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6"/>
      <c r="Q152" s="73"/>
      <c r="R152" s="73"/>
      <c r="S152" s="73"/>
      <c r="T152" s="73"/>
      <c r="U152" s="73"/>
      <c r="V152" s="73"/>
      <c r="W152" s="73"/>
      <c r="X152" s="73"/>
      <c r="Y152" s="79"/>
      <c r="Z152" s="73"/>
      <c r="AA152" s="73"/>
      <c r="AB152" s="73"/>
      <c r="AC152" s="73"/>
      <c r="AD152" s="73"/>
      <c r="AE152" s="81"/>
      <c r="AF152" s="76"/>
      <c r="AG152" s="76"/>
      <c r="AH152" s="78"/>
    </row>
    <row r="153" spans="1:34">
      <c r="A153" s="73"/>
      <c r="B153" s="73"/>
      <c r="C153" s="73"/>
      <c r="D153" s="326" t="s">
        <v>239</v>
      </c>
      <c r="E153" s="73">
        <v>204</v>
      </c>
      <c r="F153" s="72">
        <v>86.39</v>
      </c>
      <c r="G153" s="73">
        <v>48</v>
      </c>
      <c r="H153" s="73" t="s">
        <v>240</v>
      </c>
      <c r="I153" s="73" t="s">
        <v>241</v>
      </c>
      <c r="J153" s="73" t="s">
        <v>242</v>
      </c>
      <c r="K153" s="73" t="s">
        <v>163</v>
      </c>
      <c r="L153" s="73" t="s">
        <v>243</v>
      </c>
      <c r="M153" s="73">
        <v>2</v>
      </c>
      <c r="N153" s="73">
        <v>36</v>
      </c>
      <c r="O153" s="73" t="s">
        <v>61</v>
      </c>
      <c r="P153" s="76"/>
      <c r="Q153" s="73"/>
      <c r="R153" s="73">
        <v>38</v>
      </c>
      <c r="S153" s="73" t="s">
        <v>245</v>
      </c>
      <c r="T153" s="73" t="s">
        <v>249</v>
      </c>
      <c r="U153" s="73" t="s">
        <v>200</v>
      </c>
      <c r="V153" s="73" t="s">
        <v>181</v>
      </c>
      <c r="W153" s="73"/>
      <c r="X153" s="73"/>
      <c r="Y153" s="72" t="s">
        <v>255</v>
      </c>
      <c r="Z153" s="73"/>
      <c r="AA153" s="73"/>
      <c r="AB153" s="73"/>
      <c r="AC153" s="73"/>
      <c r="AD153" s="73">
        <v>36</v>
      </c>
      <c r="AE153" s="81"/>
      <c r="AF153" s="76"/>
      <c r="AG153" s="76"/>
      <c r="AH153" s="75">
        <f t="shared" ref="AH153:AH158" si="2">N153*R153</f>
        <v>1368</v>
      </c>
    </row>
    <row r="154" spans="1:34">
      <c r="A154" s="73"/>
      <c r="B154" s="73"/>
      <c r="C154" s="73"/>
      <c r="D154" s="327"/>
      <c r="E154" s="73"/>
      <c r="F154" s="79"/>
      <c r="G154" s="73"/>
      <c r="H154" s="73"/>
      <c r="I154" s="73"/>
      <c r="J154" s="73"/>
      <c r="K154" s="73"/>
      <c r="L154" s="73"/>
      <c r="M154" s="73"/>
      <c r="N154" s="73"/>
      <c r="O154" s="73"/>
      <c r="P154" s="76"/>
      <c r="Q154" s="73"/>
      <c r="R154" s="73"/>
      <c r="S154" s="73"/>
      <c r="T154" s="73"/>
      <c r="U154" s="73"/>
      <c r="V154" s="73"/>
      <c r="W154" s="73"/>
      <c r="X154" s="73"/>
      <c r="Y154" s="79"/>
      <c r="Z154" s="73"/>
      <c r="AA154" s="73"/>
      <c r="AB154" s="73"/>
      <c r="AC154" s="73"/>
      <c r="AD154" s="73"/>
      <c r="AE154" s="81"/>
      <c r="AF154" s="76"/>
      <c r="AG154" s="76"/>
      <c r="AH154" s="78"/>
    </row>
    <row r="155" spans="1:34">
      <c r="A155" s="73"/>
      <c r="B155" s="73"/>
      <c r="C155" s="73"/>
      <c r="D155" s="328" t="s">
        <v>239</v>
      </c>
      <c r="E155" s="73">
        <v>202</v>
      </c>
      <c r="F155" s="73">
        <v>91.44</v>
      </c>
      <c r="G155" s="73">
        <v>48</v>
      </c>
      <c r="H155" s="73" t="s">
        <v>240</v>
      </c>
      <c r="I155" s="73" t="s">
        <v>241</v>
      </c>
      <c r="J155" s="73" t="s">
        <v>242</v>
      </c>
      <c r="K155" s="73" t="s">
        <v>163</v>
      </c>
      <c r="L155" s="73" t="s">
        <v>243</v>
      </c>
      <c r="M155" s="73">
        <v>2</v>
      </c>
      <c r="N155" s="73">
        <v>36</v>
      </c>
      <c r="O155" s="73" t="s">
        <v>61</v>
      </c>
      <c r="P155" s="76"/>
      <c r="Q155" s="73"/>
      <c r="R155" s="73">
        <v>39</v>
      </c>
      <c r="S155" s="73" t="s">
        <v>245</v>
      </c>
      <c r="T155" s="73" t="s">
        <v>250</v>
      </c>
      <c r="U155" s="73" t="s">
        <v>200</v>
      </c>
      <c r="V155" s="73" t="s">
        <v>181</v>
      </c>
      <c r="W155" s="73"/>
      <c r="X155" s="73"/>
      <c r="Y155" s="73" t="s">
        <v>255</v>
      </c>
      <c r="Z155" s="73"/>
      <c r="AA155" s="73"/>
      <c r="AB155" s="73"/>
      <c r="AC155" s="73"/>
      <c r="AD155" s="73">
        <v>36</v>
      </c>
      <c r="AE155" s="81"/>
      <c r="AF155" s="76"/>
      <c r="AG155" s="76"/>
      <c r="AH155" s="75">
        <f t="shared" si="2"/>
        <v>1404</v>
      </c>
    </row>
    <row r="156" spans="1:34">
      <c r="A156" s="73"/>
      <c r="B156" s="73"/>
      <c r="C156" s="73"/>
      <c r="D156" s="329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6"/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81"/>
      <c r="AF156" s="76"/>
      <c r="AG156" s="76"/>
      <c r="AH156" s="330"/>
    </row>
    <row r="157" spans="1:34">
      <c r="A157" s="73"/>
      <c r="B157" s="73"/>
      <c r="C157" s="73"/>
      <c r="D157" s="331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6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81"/>
      <c r="AF157" s="76"/>
      <c r="AG157" s="76"/>
      <c r="AH157" s="78"/>
    </row>
    <row r="158" spans="1:34">
      <c r="A158" s="73"/>
      <c r="B158" s="73"/>
      <c r="C158" s="73"/>
      <c r="D158" s="326" t="s">
        <v>239</v>
      </c>
      <c r="E158" s="73">
        <v>203</v>
      </c>
      <c r="F158" s="73">
        <v>110</v>
      </c>
      <c r="G158" s="73">
        <v>48</v>
      </c>
      <c r="H158" s="73" t="s">
        <v>240</v>
      </c>
      <c r="I158" s="73" t="s">
        <v>241</v>
      </c>
      <c r="J158" s="73" t="s">
        <v>242</v>
      </c>
      <c r="K158" s="73" t="s">
        <v>163</v>
      </c>
      <c r="L158" s="73" t="s">
        <v>243</v>
      </c>
      <c r="M158" s="73">
        <v>2</v>
      </c>
      <c r="N158" s="73">
        <v>36</v>
      </c>
      <c r="O158" s="73" t="s">
        <v>61</v>
      </c>
      <c r="P158" s="76"/>
      <c r="Q158" s="73"/>
      <c r="R158" s="73">
        <v>36</v>
      </c>
      <c r="S158" s="73" t="s">
        <v>245</v>
      </c>
      <c r="T158" s="73" t="s">
        <v>251</v>
      </c>
      <c r="U158" s="73" t="s">
        <v>200</v>
      </c>
      <c r="V158" s="73" t="s">
        <v>181</v>
      </c>
      <c r="W158" s="73"/>
      <c r="X158" s="73"/>
      <c r="Y158" s="72" t="s">
        <v>255</v>
      </c>
      <c r="Z158" s="73"/>
      <c r="AA158" s="73"/>
      <c r="AB158" s="73"/>
      <c r="AC158" s="73"/>
      <c r="AD158" s="73">
        <v>36</v>
      </c>
      <c r="AE158" s="81"/>
      <c r="AF158" s="76"/>
      <c r="AG158" s="76"/>
      <c r="AH158" s="75">
        <f t="shared" si="2"/>
        <v>1296</v>
      </c>
    </row>
    <row r="159" spans="1:34">
      <c r="A159" s="73"/>
      <c r="B159" s="73"/>
      <c r="C159" s="73"/>
      <c r="D159" s="327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9"/>
      <c r="Q159" s="73"/>
      <c r="R159" s="73"/>
      <c r="S159" s="73"/>
      <c r="T159" s="73"/>
      <c r="U159" s="73"/>
      <c r="V159" s="73"/>
      <c r="W159" s="73"/>
      <c r="X159" s="73"/>
      <c r="Y159" s="79"/>
      <c r="Z159" s="73"/>
      <c r="AA159" s="73"/>
      <c r="AB159" s="73"/>
      <c r="AC159" s="73"/>
      <c r="AD159" s="73"/>
      <c r="AE159" s="82"/>
      <c r="AF159" s="79"/>
      <c r="AG159" s="79"/>
      <c r="AH159" s="78"/>
    </row>
    <row r="160" spans="1:34">
      <c r="A160" s="73"/>
      <c r="B160" s="73"/>
      <c r="C160" s="73"/>
      <c r="D160" s="328" t="s">
        <v>239</v>
      </c>
      <c r="E160" s="73">
        <v>201</v>
      </c>
      <c r="F160" s="73">
        <v>91.85</v>
      </c>
      <c r="G160" s="73">
        <v>48</v>
      </c>
      <c r="H160" s="73" t="s">
        <v>256</v>
      </c>
      <c r="I160" s="73" t="s">
        <v>257</v>
      </c>
      <c r="J160" s="73" t="s">
        <v>242</v>
      </c>
      <c r="K160" s="73" t="s">
        <v>163</v>
      </c>
      <c r="L160" s="73" t="s">
        <v>243</v>
      </c>
      <c r="M160" s="73">
        <v>2</v>
      </c>
      <c r="N160" s="73">
        <v>32</v>
      </c>
      <c r="O160" s="73" t="s">
        <v>61</v>
      </c>
      <c r="P160" s="73" t="s">
        <v>258</v>
      </c>
      <c r="Q160" s="73"/>
      <c r="R160" s="73">
        <v>32</v>
      </c>
      <c r="S160" s="73" t="s">
        <v>259</v>
      </c>
      <c r="T160" s="73" t="s">
        <v>260</v>
      </c>
      <c r="U160" s="73" t="s">
        <v>200</v>
      </c>
      <c r="V160" s="73" t="s">
        <v>261</v>
      </c>
      <c r="W160" s="73"/>
      <c r="X160" s="73" t="s">
        <v>253</v>
      </c>
      <c r="Y160" s="73"/>
      <c r="Z160" s="73" t="s">
        <v>253</v>
      </c>
      <c r="AA160" s="73"/>
      <c r="AB160" s="73"/>
      <c r="AC160" s="73"/>
      <c r="AD160" s="73">
        <v>36</v>
      </c>
      <c r="AE160" s="80" t="s">
        <v>247</v>
      </c>
      <c r="AF160" s="72" t="s">
        <v>77</v>
      </c>
      <c r="AG160" s="72" t="s">
        <v>234</v>
      </c>
      <c r="AH160" s="75">
        <f>N160*R160</f>
        <v>1024</v>
      </c>
    </row>
    <row r="161" spans="1:34">
      <c r="A161" s="73"/>
      <c r="B161" s="73"/>
      <c r="C161" s="73"/>
      <c r="D161" s="329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81"/>
      <c r="AF161" s="76"/>
      <c r="AG161" s="76"/>
      <c r="AH161" s="78"/>
    </row>
    <row r="162" spans="1:34">
      <c r="A162" s="73"/>
      <c r="B162" s="73"/>
      <c r="C162" s="73"/>
      <c r="D162" s="329"/>
      <c r="E162" s="73">
        <v>202</v>
      </c>
      <c r="F162" s="73">
        <v>91.44</v>
      </c>
      <c r="G162" s="73">
        <v>48</v>
      </c>
      <c r="H162" s="73" t="s">
        <v>256</v>
      </c>
      <c r="I162" s="73" t="s">
        <v>257</v>
      </c>
      <c r="J162" s="73" t="s">
        <v>242</v>
      </c>
      <c r="K162" s="73" t="s">
        <v>163</v>
      </c>
      <c r="L162" s="73" t="s">
        <v>243</v>
      </c>
      <c r="M162" s="73">
        <v>2</v>
      </c>
      <c r="N162" s="73">
        <v>32</v>
      </c>
      <c r="O162" s="73" t="s">
        <v>61</v>
      </c>
      <c r="P162" s="73" t="s">
        <v>258</v>
      </c>
      <c r="Q162" s="73"/>
      <c r="R162" s="73">
        <v>33</v>
      </c>
      <c r="S162" s="73" t="s">
        <v>259</v>
      </c>
      <c r="T162" s="73" t="s">
        <v>259</v>
      </c>
      <c r="U162" s="73" t="s">
        <v>108</v>
      </c>
      <c r="V162" s="73" t="s">
        <v>261</v>
      </c>
      <c r="W162" s="73"/>
      <c r="X162" s="73" t="s">
        <v>253</v>
      </c>
      <c r="Y162" s="73"/>
      <c r="Z162" s="73" t="s">
        <v>253</v>
      </c>
      <c r="AA162" s="73"/>
      <c r="AB162" s="73"/>
      <c r="AC162" s="73"/>
      <c r="AD162" s="73">
        <v>36</v>
      </c>
      <c r="AE162" s="81"/>
      <c r="AF162" s="76"/>
      <c r="AG162" s="76"/>
      <c r="AH162" s="75">
        <f t="shared" ref="AH160:AH164" si="3">N162*R162</f>
        <v>1056</v>
      </c>
    </row>
    <row r="163" spans="1:34">
      <c r="A163" s="73"/>
      <c r="B163" s="73"/>
      <c r="C163" s="73"/>
      <c r="D163" s="329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  <c r="AA163" s="73"/>
      <c r="AB163" s="73"/>
      <c r="AC163" s="73"/>
      <c r="AD163" s="73"/>
      <c r="AE163" s="81"/>
      <c r="AF163" s="76"/>
      <c r="AG163" s="76"/>
      <c r="AH163" s="78"/>
    </row>
    <row r="164" spans="1:34">
      <c r="A164" s="73"/>
      <c r="B164" s="73"/>
      <c r="C164" s="73"/>
      <c r="D164" s="329"/>
      <c r="E164" s="73">
        <v>203</v>
      </c>
      <c r="F164" s="73">
        <v>110</v>
      </c>
      <c r="G164" s="73">
        <v>48</v>
      </c>
      <c r="H164" s="73" t="s">
        <v>256</v>
      </c>
      <c r="I164" s="73" t="s">
        <v>257</v>
      </c>
      <c r="J164" s="73" t="s">
        <v>242</v>
      </c>
      <c r="K164" s="73" t="s">
        <v>163</v>
      </c>
      <c r="L164" s="73" t="s">
        <v>243</v>
      </c>
      <c r="M164" s="73">
        <v>2</v>
      </c>
      <c r="N164" s="73">
        <v>32</v>
      </c>
      <c r="O164" s="73" t="s">
        <v>61</v>
      </c>
      <c r="P164" s="73" t="s">
        <v>258</v>
      </c>
      <c r="Q164" s="73"/>
      <c r="R164" s="73">
        <v>33</v>
      </c>
      <c r="S164" s="73" t="s">
        <v>259</v>
      </c>
      <c r="T164" s="73" t="s">
        <v>262</v>
      </c>
      <c r="U164" s="73" t="s">
        <v>200</v>
      </c>
      <c r="V164" s="73" t="s">
        <v>261</v>
      </c>
      <c r="W164" s="73"/>
      <c r="X164" s="73" t="s">
        <v>253</v>
      </c>
      <c r="Y164" s="73"/>
      <c r="Z164" s="73" t="s">
        <v>253</v>
      </c>
      <c r="AA164" s="73"/>
      <c r="AB164" s="73"/>
      <c r="AC164" s="73"/>
      <c r="AD164" s="73">
        <v>36</v>
      </c>
      <c r="AE164" s="81"/>
      <c r="AF164" s="76"/>
      <c r="AG164" s="76"/>
      <c r="AH164" s="75">
        <f t="shared" si="3"/>
        <v>1056</v>
      </c>
    </row>
    <row r="165" spans="1:34">
      <c r="A165" s="73"/>
      <c r="B165" s="73"/>
      <c r="C165" s="73"/>
      <c r="D165" s="329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81"/>
      <c r="AF165" s="76"/>
      <c r="AG165" s="76"/>
      <c r="AH165" s="330"/>
    </row>
    <row r="166" spans="1:34">
      <c r="A166" s="73"/>
      <c r="B166" s="73"/>
      <c r="C166" s="73"/>
      <c r="D166" s="331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82"/>
      <c r="AF166" s="79"/>
      <c r="AG166" s="79"/>
      <c r="AH166" s="78"/>
    </row>
    <row r="167" spans="1:34">
      <c r="A167" s="73"/>
      <c r="B167" s="73"/>
      <c r="C167" s="73"/>
      <c r="D167" s="326" t="s">
        <v>263</v>
      </c>
      <c r="E167" s="73">
        <v>408</v>
      </c>
      <c r="F167" s="73">
        <v>95.27</v>
      </c>
      <c r="G167" s="73">
        <v>56</v>
      </c>
      <c r="H167" s="73" t="s">
        <v>264</v>
      </c>
      <c r="I167" s="73" t="s">
        <v>265</v>
      </c>
      <c r="J167" s="73" t="s">
        <v>242</v>
      </c>
      <c r="K167" s="73" t="s">
        <v>266</v>
      </c>
      <c r="L167" s="73" t="s">
        <v>243</v>
      </c>
      <c r="M167" s="73">
        <v>2</v>
      </c>
      <c r="N167" s="73">
        <v>36</v>
      </c>
      <c r="O167" s="73" t="s">
        <v>61</v>
      </c>
      <c r="P167" s="73" t="s">
        <v>267</v>
      </c>
      <c r="Q167" s="73"/>
      <c r="R167" s="73">
        <v>34</v>
      </c>
      <c r="S167" s="73" t="s">
        <v>262</v>
      </c>
      <c r="T167" s="73" t="s">
        <v>262</v>
      </c>
      <c r="U167" s="73" t="s">
        <v>200</v>
      </c>
      <c r="V167" s="73" t="s">
        <v>181</v>
      </c>
      <c r="W167" s="73"/>
      <c r="X167" s="73"/>
      <c r="Y167" s="73" t="s">
        <v>253</v>
      </c>
      <c r="Z167" s="73"/>
      <c r="AA167" s="73"/>
      <c r="AB167" s="73"/>
      <c r="AC167" s="73"/>
      <c r="AD167" s="73">
        <v>36</v>
      </c>
      <c r="AE167" s="81" t="s">
        <v>247</v>
      </c>
      <c r="AF167" s="76" t="s">
        <v>77</v>
      </c>
      <c r="AG167" s="72" t="s">
        <v>185</v>
      </c>
      <c r="AH167" s="75">
        <f>N167*R167</f>
        <v>1224</v>
      </c>
    </row>
    <row r="168" spans="1:34">
      <c r="A168" s="73"/>
      <c r="B168" s="73"/>
      <c r="C168" s="73"/>
      <c r="D168" s="326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81"/>
      <c r="AF168" s="76"/>
      <c r="AG168" s="76"/>
      <c r="AH168" s="78"/>
    </row>
    <row r="169" spans="1:34">
      <c r="A169" s="73"/>
      <c r="B169" s="73"/>
      <c r="C169" s="73"/>
      <c r="D169" s="326" t="s">
        <v>263</v>
      </c>
      <c r="E169" s="73">
        <v>409</v>
      </c>
      <c r="F169" s="73">
        <v>95.27</v>
      </c>
      <c r="G169" s="73">
        <v>56</v>
      </c>
      <c r="H169" s="73" t="s">
        <v>264</v>
      </c>
      <c r="I169" s="73" t="s">
        <v>265</v>
      </c>
      <c r="J169" s="73" t="s">
        <v>242</v>
      </c>
      <c r="K169" s="73" t="s">
        <v>266</v>
      </c>
      <c r="L169" s="73" t="s">
        <v>243</v>
      </c>
      <c r="M169" s="73">
        <v>2</v>
      </c>
      <c r="N169" s="73">
        <v>36</v>
      </c>
      <c r="O169" s="73" t="s">
        <v>61</v>
      </c>
      <c r="P169" s="73" t="s">
        <v>267</v>
      </c>
      <c r="Q169" s="73"/>
      <c r="R169" s="73">
        <v>34</v>
      </c>
      <c r="S169" s="73" t="s">
        <v>262</v>
      </c>
      <c r="T169" s="73" t="s">
        <v>268</v>
      </c>
      <c r="U169" s="73" t="s">
        <v>200</v>
      </c>
      <c r="V169" s="73" t="s">
        <v>181</v>
      </c>
      <c r="W169" s="73"/>
      <c r="X169" s="73"/>
      <c r="Y169" s="73" t="s">
        <v>253</v>
      </c>
      <c r="Z169" s="73"/>
      <c r="AA169" s="73"/>
      <c r="AB169" s="73"/>
      <c r="AC169" s="73"/>
      <c r="AD169" s="73">
        <v>36</v>
      </c>
      <c r="AE169" s="81"/>
      <c r="AF169" s="76"/>
      <c r="AG169" s="76"/>
      <c r="AH169" s="75">
        <f>N169*R169</f>
        <v>1224</v>
      </c>
    </row>
    <row r="170" spans="1:34">
      <c r="A170" s="73"/>
      <c r="B170" s="73"/>
      <c r="C170" s="73"/>
      <c r="D170" s="326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82"/>
      <c r="AF170" s="79"/>
      <c r="AG170" s="79"/>
      <c r="AH170" s="78"/>
    </row>
    <row r="171" ht="27" spans="1:34">
      <c r="A171" s="332" t="s">
        <v>51</v>
      </c>
      <c r="B171" s="332" t="s">
        <v>44</v>
      </c>
      <c r="C171" s="333" t="s">
        <v>269</v>
      </c>
      <c r="D171" s="333" t="s">
        <v>263</v>
      </c>
      <c r="E171" s="333" t="s">
        <v>270</v>
      </c>
      <c r="F171" s="333" t="s">
        <v>271</v>
      </c>
      <c r="G171" s="333" t="s">
        <v>272</v>
      </c>
      <c r="H171" s="333" t="s">
        <v>273</v>
      </c>
      <c r="I171" s="333" t="s">
        <v>274</v>
      </c>
      <c r="J171" s="333" t="s">
        <v>162</v>
      </c>
      <c r="K171" s="333" t="s">
        <v>59</v>
      </c>
      <c r="L171" s="333" t="s">
        <v>275</v>
      </c>
      <c r="M171" s="333">
        <v>1.5</v>
      </c>
      <c r="N171" s="333">
        <v>18</v>
      </c>
      <c r="O171" s="333" t="s">
        <v>276</v>
      </c>
      <c r="P171" s="333" t="s">
        <v>277</v>
      </c>
      <c r="Q171" s="333"/>
      <c r="R171" s="333">
        <v>58</v>
      </c>
      <c r="S171" s="333" t="s">
        <v>278</v>
      </c>
      <c r="T171" s="333" t="s">
        <v>279</v>
      </c>
      <c r="U171" s="333" t="s">
        <v>280</v>
      </c>
      <c r="V171" s="333" t="s">
        <v>281</v>
      </c>
      <c r="W171" s="334"/>
      <c r="X171" s="334"/>
      <c r="Y171" s="334"/>
      <c r="Z171" s="450" t="s">
        <v>282</v>
      </c>
      <c r="AA171" s="334"/>
      <c r="AB171" s="334"/>
      <c r="AC171" s="334"/>
      <c r="AD171" s="333">
        <v>36</v>
      </c>
      <c r="AE171" s="333" t="s">
        <v>283</v>
      </c>
      <c r="AF171" s="333" t="s">
        <v>284</v>
      </c>
      <c r="AG171" s="333" t="s">
        <v>285</v>
      </c>
      <c r="AH171" s="335">
        <v>1044</v>
      </c>
    </row>
    <row r="172" ht="40.5" spans="1:34">
      <c r="A172" s="336"/>
      <c r="B172" s="336"/>
      <c r="C172" s="333" t="s">
        <v>269</v>
      </c>
      <c r="D172" s="333" t="s">
        <v>263</v>
      </c>
      <c r="E172" s="333" t="s">
        <v>286</v>
      </c>
      <c r="F172" s="333" t="s">
        <v>287</v>
      </c>
      <c r="G172" s="333" t="s">
        <v>288</v>
      </c>
      <c r="H172" s="333" t="s">
        <v>289</v>
      </c>
      <c r="I172" s="333" t="s">
        <v>290</v>
      </c>
      <c r="J172" s="333" t="s">
        <v>162</v>
      </c>
      <c r="K172" s="333" t="s">
        <v>291</v>
      </c>
      <c r="L172" s="332" t="s">
        <v>275</v>
      </c>
      <c r="M172" s="332"/>
      <c r="N172" s="332">
        <v>25</v>
      </c>
      <c r="O172" s="333" t="s">
        <v>61</v>
      </c>
      <c r="P172" s="333" t="s">
        <v>292</v>
      </c>
      <c r="Q172" s="333"/>
      <c r="R172" s="332">
        <v>104</v>
      </c>
      <c r="S172" s="333"/>
      <c r="T172" s="333"/>
      <c r="U172" s="333"/>
      <c r="V172" s="333" t="s">
        <v>293</v>
      </c>
      <c r="W172" s="334"/>
      <c r="X172" s="334"/>
      <c r="Y172" s="334"/>
      <c r="Z172" s="334"/>
      <c r="AA172" s="450" t="s">
        <v>294</v>
      </c>
      <c r="AB172" s="334"/>
      <c r="AC172" s="334"/>
      <c r="AD172" s="332">
        <v>90</v>
      </c>
      <c r="AE172" s="333" t="s">
        <v>283</v>
      </c>
      <c r="AF172" s="333" t="s">
        <v>284</v>
      </c>
      <c r="AG172" s="333" t="s">
        <v>285</v>
      </c>
      <c r="AH172" s="335">
        <v>9360</v>
      </c>
    </row>
    <row r="173" ht="40.5" spans="1:34">
      <c r="A173" s="336"/>
      <c r="B173" s="336"/>
      <c r="C173" s="333" t="s">
        <v>269</v>
      </c>
      <c r="D173" s="333" t="s">
        <v>263</v>
      </c>
      <c r="E173" s="333" t="s">
        <v>286</v>
      </c>
      <c r="F173" s="333" t="s">
        <v>287</v>
      </c>
      <c r="G173" s="333" t="s">
        <v>288</v>
      </c>
      <c r="H173" s="333" t="s">
        <v>289</v>
      </c>
      <c r="I173" s="333" t="s">
        <v>290</v>
      </c>
      <c r="J173" s="333" t="s">
        <v>162</v>
      </c>
      <c r="K173" s="333" t="s">
        <v>291</v>
      </c>
      <c r="L173" s="336"/>
      <c r="M173" s="336"/>
      <c r="N173" s="336"/>
      <c r="O173" s="333" t="s">
        <v>61</v>
      </c>
      <c r="P173" s="333" t="s">
        <v>292</v>
      </c>
      <c r="Q173" s="333"/>
      <c r="R173" s="336"/>
      <c r="S173" s="333"/>
      <c r="T173" s="333"/>
      <c r="U173" s="333"/>
      <c r="V173" s="333" t="s">
        <v>295</v>
      </c>
      <c r="W173" s="450" t="s">
        <v>296</v>
      </c>
      <c r="X173" s="334"/>
      <c r="Y173" s="334"/>
      <c r="Z173" s="334"/>
      <c r="AA173" s="334"/>
      <c r="AB173" s="334"/>
      <c r="AC173" s="334"/>
      <c r="AD173" s="336"/>
      <c r="AE173" s="333" t="s">
        <v>283</v>
      </c>
      <c r="AF173" s="333" t="s">
        <v>284</v>
      </c>
      <c r="AG173" s="333" t="s">
        <v>285</v>
      </c>
      <c r="AH173" s="335"/>
    </row>
    <row r="174" ht="54" spans="1:34">
      <c r="A174" s="336"/>
      <c r="B174" s="336"/>
      <c r="C174" s="333" t="s">
        <v>269</v>
      </c>
      <c r="D174" s="333" t="s">
        <v>263</v>
      </c>
      <c r="E174" s="333" t="s">
        <v>297</v>
      </c>
      <c r="F174" s="333" t="s">
        <v>298</v>
      </c>
      <c r="G174" s="333" t="s">
        <v>299</v>
      </c>
      <c r="H174" s="333" t="s">
        <v>300</v>
      </c>
      <c r="I174" s="333" t="s">
        <v>301</v>
      </c>
      <c r="J174" s="333" t="s">
        <v>162</v>
      </c>
      <c r="K174" s="333" t="s">
        <v>163</v>
      </c>
      <c r="L174" s="333" t="s">
        <v>275</v>
      </c>
      <c r="M174" s="333">
        <v>1</v>
      </c>
      <c r="N174" s="333">
        <v>18</v>
      </c>
      <c r="O174" s="333" t="s">
        <v>276</v>
      </c>
      <c r="P174" s="333" t="s">
        <v>302</v>
      </c>
      <c r="Q174" s="333"/>
      <c r="R174" s="333">
        <v>206</v>
      </c>
      <c r="S174" s="333" t="s">
        <v>303</v>
      </c>
      <c r="T174" s="333" t="s">
        <v>304</v>
      </c>
      <c r="U174" s="333"/>
      <c r="V174" s="333" t="s">
        <v>305</v>
      </c>
      <c r="W174" s="334"/>
      <c r="X174" s="334"/>
      <c r="Y174" s="334"/>
      <c r="Z174" s="450" t="s">
        <v>296</v>
      </c>
      <c r="AA174" s="334"/>
      <c r="AB174" s="334"/>
      <c r="AC174" s="334"/>
      <c r="AD174" s="333">
        <v>54</v>
      </c>
      <c r="AE174" s="333" t="s">
        <v>283</v>
      </c>
      <c r="AF174" s="333" t="s">
        <v>284</v>
      </c>
      <c r="AG174" s="333" t="s">
        <v>285</v>
      </c>
      <c r="AH174" s="335">
        <v>3708</v>
      </c>
    </row>
    <row r="175" ht="54" spans="1:34">
      <c r="A175" s="336"/>
      <c r="B175" s="336"/>
      <c r="C175" s="333" t="s">
        <v>269</v>
      </c>
      <c r="D175" s="333" t="s">
        <v>263</v>
      </c>
      <c r="E175" s="333" t="s">
        <v>297</v>
      </c>
      <c r="F175" s="333" t="s">
        <v>298</v>
      </c>
      <c r="G175" s="333" t="s">
        <v>299</v>
      </c>
      <c r="H175" s="333" t="s">
        <v>300</v>
      </c>
      <c r="I175" s="333" t="s">
        <v>301</v>
      </c>
      <c r="J175" s="333" t="s">
        <v>162</v>
      </c>
      <c r="K175" s="333" t="s">
        <v>163</v>
      </c>
      <c r="L175" s="333"/>
      <c r="M175" s="333"/>
      <c r="N175" s="333"/>
      <c r="O175" s="333"/>
      <c r="P175" s="333"/>
      <c r="Q175" s="333"/>
      <c r="R175" s="333"/>
      <c r="S175" s="333"/>
      <c r="T175" s="333" t="s">
        <v>306</v>
      </c>
      <c r="U175" s="333"/>
      <c r="V175" s="333" t="s">
        <v>305</v>
      </c>
      <c r="W175" s="334"/>
      <c r="X175" s="334"/>
      <c r="Y175" s="334"/>
      <c r="Z175" s="334"/>
      <c r="AA175" s="450" t="s">
        <v>296</v>
      </c>
      <c r="AB175" s="334"/>
      <c r="AC175" s="334"/>
      <c r="AD175" s="334"/>
      <c r="AE175" s="333" t="s">
        <v>283</v>
      </c>
      <c r="AF175" s="333" t="s">
        <v>284</v>
      </c>
      <c r="AG175" s="333" t="s">
        <v>285</v>
      </c>
      <c r="AH175" s="335"/>
    </row>
    <row r="176" ht="54" spans="1:34">
      <c r="A176" s="336"/>
      <c r="B176" s="336"/>
      <c r="C176" s="333" t="s">
        <v>269</v>
      </c>
      <c r="D176" s="333" t="s">
        <v>263</v>
      </c>
      <c r="E176" s="333" t="s">
        <v>307</v>
      </c>
      <c r="F176" s="333">
        <v>14.21</v>
      </c>
      <c r="G176" s="333"/>
      <c r="H176" s="333" t="s">
        <v>308</v>
      </c>
      <c r="I176" s="333" t="s">
        <v>309</v>
      </c>
      <c r="J176" s="333" t="s">
        <v>310</v>
      </c>
      <c r="K176" s="333" t="s">
        <v>163</v>
      </c>
      <c r="L176" s="333" t="s">
        <v>275</v>
      </c>
      <c r="M176" s="333">
        <v>0.5</v>
      </c>
      <c r="N176" s="333">
        <v>18</v>
      </c>
      <c r="O176" s="333" t="s">
        <v>61</v>
      </c>
      <c r="P176" s="333" t="s">
        <v>311</v>
      </c>
      <c r="Q176" s="333"/>
      <c r="R176" s="333">
        <v>140</v>
      </c>
      <c r="S176" s="333" t="s">
        <v>312</v>
      </c>
      <c r="T176" s="333"/>
      <c r="U176" s="333"/>
      <c r="V176" s="333"/>
      <c r="W176" s="334"/>
      <c r="X176" s="337"/>
      <c r="Y176" s="337"/>
      <c r="Z176" s="337"/>
      <c r="AA176" s="334"/>
      <c r="AB176" s="337"/>
      <c r="AC176" s="337"/>
      <c r="AD176" s="333">
        <v>36</v>
      </c>
      <c r="AE176" s="333" t="s">
        <v>283</v>
      </c>
      <c r="AF176" s="333" t="s">
        <v>284</v>
      </c>
      <c r="AG176" s="333" t="s">
        <v>285</v>
      </c>
      <c r="AH176" s="335">
        <v>2520</v>
      </c>
    </row>
    <row r="177" ht="54" spans="1:34">
      <c r="A177" s="336"/>
      <c r="B177" s="336"/>
      <c r="C177" s="333" t="s">
        <v>269</v>
      </c>
      <c r="D177" s="333" t="s">
        <v>263</v>
      </c>
      <c r="E177" s="333" t="s">
        <v>307</v>
      </c>
      <c r="F177" s="333">
        <v>14.21</v>
      </c>
      <c r="G177" s="333"/>
      <c r="H177" s="333" t="s">
        <v>313</v>
      </c>
      <c r="I177" s="333" t="s">
        <v>314</v>
      </c>
      <c r="J177" s="333" t="s">
        <v>310</v>
      </c>
      <c r="K177" s="333" t="s">
        <v>163</v>
      </c>
      <c r="L177" s="333" t="s">
        <v>275</v>
      </c>
      <c r="M177" s="333">
        <v>0.2</v>
      </c>
      <c r="N177" s="333">
        <v>8</v>
      </c>
      <c r="O177" s="333" t="s">
        <v>61</v>
      </c>
      <c r="P177" s="333" t="s">
        <v>311</v>
      </c>
      <c r="Q177" s="333"/>
      <c r="R177" s="333">
        <v>46</v>
      </c>
      <c r="S177" s="333" t="s">
        <v>312</v>
      </c>
      <c r="T177" s="333"/>
      <c r="U177" s="333"/>
      <c r="V177" s="333"/>
      <c r="W177" s="334"/>
      <c r="X177" s="337"/>
      <c r="Y177" s="337"/>
      <c r="Z177" s="337"/>
      <c r="AA177" s="334"/>
      <c r="AB177" s="337"/>
      <c r="AC177" s="337"/>
      <c r="AD177" s="333">
        <v>22</v>
      </c>
      <c r="AE177" s="333" t="s">
        <v>283</v>
      </c>
      <c r="AF177" s="333" t="s">
        <v>284</v>
      </c>
      <c r="AG177" s="333" t="s">
        <v>285</v>
      </c>
      <c r="AH177" s="335">
        <v>368</v>
      </c>
    </row>
    <row r="178" ht="27" spans="1:34">
      <c r="A178" s="336"/>
      <c r="B178" s="336"/>
      <c r="C178" s="333" t="s">
        <v>269</v>
      </c>
      <c r="D178" s="333" t="s">
        <v>263</v>
      </c>
      <c r="E178" s="333">
        <v>209</v>
      </c>
      <c r="F178" s="333">
        <v>119</v>
      </c>
      <c r="G178" s="333">
        <v>70</v>
      </c>
      <c r="H178" s="333" t="s">
        <v>99</v>
      </c>
      <c r="I178" s="333" t="s">
        <v>315</v>
      </c>
      <c r="J178" s="333" t="s">
        <v>162</v>
      </c>
      <c r="K178" s="333" t="s">
        <v>291</v>
      </c>
      <c r="L178" s="333" t="s">
        <v>60</v>
      </c>
      <c r="M178" s="333">
        <v>1</v>
      </c>
      <c r="N178" s="333">
        <v>4</v>
      </c>
      <c r="O178" s="333" t="s">
        <v>61</v>
      </c>
      <c r="P178" s="333" t="s">
        <v>316</v>
      </c>
      <c r="Q178" s="333"/>
      <c r="R178" s="333">
        <v>40</v>
      </c>
      <c r="S178" s="333"/>
      <c r="T178" s="333" t="s">
        <v>317</v>
      </c>
      <c r="U178" s="333"/>
      <c r="V178" s="333" t="s">
        <v>318</v>
      </c>
      <c r="W178" s="334"/>
      <c r="X178" s="337"/>
      <c r="Y178" s="450" t="s">
        <v>319</v>
      </c>
      <c r="Z178" s="337"/>
      <c r="AA178" s="334"/>
      <c r="AB178" s="337"/>
      <c r="AC178" s="337"/>
      <c r="AD178" s="332">
        <v>36</v>
      </c>
      <c r="AE178" s="333" t="s">
        <v>283</v>
      </c>
      <c r="AF178" s="333" t="s">
        <v>284</v>
      </c>
      <c r="AG178" s="333" t="s">
        <v>285</v>
      </c>
      <c r="AH178" s="335">
        <v>160</v>
      </c>
    </row>
    <row r="179" ht="27" spans="1:34">
      <c r="A179" s="336"/>
      <c r="B179" s="336"/>
      <c r="C179" s="333"/>
      <c r="D179" s="333"/>
      <c r="E179" s="333"/>
      <c r="F179" s="333"/>
      <c r="G179" s="333"/>
      <c r="H179" s="333"/>
      <c r="I179" s="333"/>
      <c r="J179" s="333"/>
      <c r="K179" s="333"/>
      <c r="L179" s="333"/>
      <c r="M179" s="333"/>
      <c r="N179" s="333"/>
      <c r="O179" s="333"/>
      <c r="P179" s="333"/>
      <c r="Q179" s="333"/>
      <c r="R179" s="333"/>
      <c r="S179" s="333"/>
      <c r="T179" s="333"/>
      <c r="U179" s="333"/>
      <c r="V179" s="333" t="s">
        <v>320</v>
      </c>
      <c r="W179" s="334"/>
      <c r="X179" s="334"/>
      <c r="Y179" s="334"/>
      <c r="Z179" s="334"/>
      <c r="AA179" s="450" t="s">
        <v>321</v>
      </c>
      <c r="AB179" s="334"/>
      <c r="AC179" s="334"/>
      <c r="AD179" s="338"/>
      <c r="AE179" s="333" t="s">
        <v>283</v>
      </c>
      <c r="AF179" s="333" t="s">
        <v>284</v>
      </c>
      <c r="AG179" s="333" t="s">
        <v>285</v>
      </c>
      <c r="AH179" s="335"/>
    </row>
    <row r="180" ht="27" spans="1:34">
      <c r="A180" s="336"/>
      <c r="B180" s="336"/>
      <c r="C180" s="333" t="s">
        <v>269</v>
      </c>
      <c r="D180" s="332" t="s">
        <v>263</v>
      </c>
      <c r="E180" s="332" t="s">
        <v>322</v>
      </c>
      <c r="F180" s="332" t="s">
        <v>323</v>
      </c>
      <c r="G180" s="332" t="s">
        <v>324</v>
      </c>
      <c r="H180" s="333" t="s">
        <v>325</v>
      </c>
      <c r="I180" s="333" t="s">
        <v>326</v>
      </c>
      <c r="J180" s="333" t="s">
        <v>162</v>
      </c>
      <c r="K180" s="333" t="s">
        <v>327</v>
      </c>
      <c r="L180" s="333" t="s">
        <v>328</v>
      </c>
      <c r="M180" s="333">
        <v>0</v>
      </c>
      <c r="N180" s="333">
        <v>16</v>
      </c>
      <c r="O180" s="333" t="s">
        <v>329</v>
      </c>
      <c r="P180" s="333" t="s">
        <v>330</v>
      </c>
      <c r="Q180" s="333"/>
      <c r="R180" s="333">
        <v>78</v>
      </c>
      <c r="S180" s="333"/>
      <c r="T180" s="333"/>
      <c r="U180" s="333"/>
      <c r="V180" s="333" t="s">
        <v>331</v>
      </c>
      <c r="W180" s="334"/>
      <c r="X180" s="334"/>
      <c r="Y180" s="334"/>
      <c r="Z180" s="333"/>
      <c r="AA180" s="333"/>
      <c r="AB180" s="450" t="s">
        <v>332</v>
      </c>
      <c r="AC180" s="333"/>
      <c r="AD180" s="333">
        <v>80</v>
      </c>
      <c r="AE180" s="333" t="s">
        <v>283</v>
      </c>
      <c r="AF180" s="333" t="s">
        <v>284</v>
      </c>
      <c r="AG180" s="333" t="s">
        <v>285</v>
      </c>
      <c r="AH180" s="335">
        <v>1248</v>
      </c>
    </row>
    <row r="181" ht="27" spans="1:34">
      <c r="A181" s="336"/>
      <c r="B181" s="336"/>
      <c r="C181" s="333" t="s">
        <v>269</v>
      </c>
      <c r="D181" s="338"/>
      <c r="E181" s="338"/>
      <c r="F181" s="338"/>
      <c r="G181" s="338"/>
      <c r="H181" s="333" t="s">
        <v>325</v>
      </c>
      <c r="I181" s="333" t="s">
        <v>326</v>
      </c>
      <c r="J181" s="333" t="s">
        <v>162</v>
      </c>
      <c r="K181" s="333"/>
      <c r="L181" s="333" t="s">
        <v>333</v>
      </c>
      <c r="M181" s="333"/>
      <c r="N181" s="333"/>
      <c r="O181" s="333"/>
      <c r="P181" s="333"/>
      <c r="Q181" s="333"/>
      <c r="R181" s="333"/>
      <c r="S181" s="333"/>
      <c r="T181" s="333"/>
      <c r="U181" s="333"/>
      <c r="V181" s="333" t="s">
        <v>334</v>
      </c>
      <c r="W181" s="450" t="s">
        <v>335</v>
      </c>
      <c r="X181" s="450" t="s">
        <v>336</v>
      </c>
      <c r="Y181" s="334"/>
      <c r="Z181" s="334"/>
      <c r="AA181" s="333"/>
      <c r="AB181" s="333"/>
      <c r="AC181" s="333"/>
      <c r="AD181" s="333"/>
      <c r="AE181" s="333" t="s">
        <v>283</v>
      </c>
      <c r="AF181" s="333" t="s">
        <v>284</v>
      </c>
      <c r="AG181" s="333" t="s">
        <v>285</v>
      </c>
      <c r="AH181" s="335"/>
    </row>
    <row r="182" ht="27" spans="1:34">
      <c r="A182" s="336"/>
      <c r="B182" s="336"/>
      <c r="C182" s="332" t="s">
        <v>269</v>
      </c>
      <c r="D182" s="332" t="s">
        <v>263</v>
      </c>
      <c r="E182" s="332">
        <v>208</v>
      </c>
      <c r="F182" s="332">
        <v>99</v>
      </c>
      <c r="G182" s="332">
        <v>55</v>
      </c>
      <c r="H182" s="332" t="s">
        <v>337</v>
      </c>
      <c r="I182" s="332" t="s">
        <v>338</v>
      </c>
      <c r="J182" s="332" t="s">
        <v>310</v>
      </c>
      <c r="K182" s="332" t="s">
        <v>59</v>
      </c>
      <c r="L182" s="332" t="s">
        <v>130</v>
      </c>
      <c r="M182" s="332">
        <v>0.5</v>
      </c>
      <c r="N182" s="332">
        <v>18</v>
      </c>
      <c r="O182" s="332" t="s">
        <v>61</v>
      </c>
      <c r="P182" s="332" t="s">
        <v>339</v>
      </c>
      <c r="Q182" s="332"/>
      <c r="R182" s="332">
        <v>50</v>
      </c>
      <c r="S182" s="332" t="s">
        <v>340</v>
      </c>
      <c r="T182" s="332" t="s">
        <v>341</v>
      </c>
      <c r="U182" s="332"/>
      <c r="V182" s="333" t="s">
        <v>293</v>
      </c>
      <c r="W182" s="334"/>
      <c r="X182" s="450" t="s">
        <v>321</v>
      </c>
      <c r="Y182" s="334"/>
      <c r="Z182" s="334"/>
      <c r="AA182" s="334"/>
      <c r="AB182" s="334"/>
      <c r="AC182" s="334"/>
      <c r="AD182" s="332">
        <v>50</v>
      </c>
      <c r="AE182" s="333" t="s">
        <v>283</v>
      </c>
      <c r="AF182" s="333" t="s">
        <v>284</v>
      </c>
      <c r="AG182" s="333" t="s">
        <v>285</v>
      </c>
      <c r="AH182" s="335">
        <v>2500</v>
      </c>
    </row>
    <row r="183" ht="27" spans="1:34">
      <c r="A183" s="336"/>
      <c r="B183" s="336"/>
      <c r="C183" s="336"/>
      <c r="D183" s="336"/>
      <c r="E183" s="336"/>
      <c r="F183" s="336"/>
      <c r="G183" s="336"/>
      <c r="H183" s="336"/>
      <c r="I183" s="336"/>
      <c r="J183" s="336"/>
      <c r="K183" s="336"/>
      <c r="L183" s="336"/>
      <c r="M183" s="336"/>
      <c r="N183" s="336"/>
      <c r="O183" s="336"/>
      <c r="P183" s="336"/>
      <c r="Q183" s="336"/>
      <c r="R183" s="336"/>
      <c r="S183" s="336"/>
      <c r="T183" s="336"/>
      <c r="U183" s="336"/>
      <c r="V183" s="333" t="s">
        <v>342</v>
      </c>
      <c r="W183" s="450" t="s">
        <v>343</v>
      </c>
      <c r="X183" s="334"/>
      <c r="Y183" s="334"/>
      <c r="Z183" s="334"/>
      <c r="AA183" s="334"/>
      <c r="AB183" s="334"/>
      <c r="AC183" s="334"/>
      <c r="AD183" s="336"/>
      <c r="AE183" s="333" t="s">
        <v>283</v>
      </c>
      <c r="AF183" s="333" t="s">
        <v>284</v>
      </c>
      <c r="AG183" s="333" t="s">
        <v>285</v>
      </c>
      <c r="AH183" s="335"/>
    </row>
    <row r="184" ht="27" spans="1:34">
      <c r="A184" s="336"/>
      <c r="B184" s="336"/>
      <c r="C184" s="338"/>
      <c r="D184" s="338"/>
      <c r="E184" s="338"/>
      <c r="F184" s="338"/>
      <c r="G184" s="338"/>
      <c r="H184" s="338"/>
      <c r="I184" s="338"/>
      <c r="J184" s="338"/>
      <c r="K184" s="338"/>
      <c r="L184" s="338"/>
      <c r="M184" s="338"/>
      <c r="N184" s="338"/>
      <c r="O184" s="338"/>
      <c r="P184" s="338"/>
      <c r="Q184" s="338"/>
      <c r="R184" s="338"/>
      <c r="S184" s="338"/>
      <c r="T184" s="338"/>
      <c r="U184" s="338"/>
      <c r="V184" s="333" t="s">
        <v>344</v>
      </c>
      <c r="W184" s="334"/>
      <c r="X184" s="334"/>
      <c r="Y184" s="334"/>
      <c r="Z184" s="450" t="s">
        <v>319</v>
      </c>
      <c r="AA184" s="334"/>
      <c r="AB184" s="334"/>
      <c r="AC184" s="334"/>
      <c r="AD184" s="338"/>
      <c r="AE184" s="333" t="s">
        <v>283</v>
      </c>
      <c r="AF184" s="333" t="s">
        <v>284</v>
      </c>
      <c r="AG184" s="333" t="s">
        <v>285</v>
      </c>
      <c r="AH184" s="335"/>
    </row>
    <row r="185" ht="27" spans="1:34">
      <c r="A185" s="336"/>
      <c r="B185" s="336"/>
      <c r="C185" s="332" t="s">
        <v>269</v>
      </c>
      <c r="D185" s="332" t="s">
        <v>263</v>
      </c>
      <c r="E185" s="332">
        <v>208</v>
      </c>
      <c r="F185" s="332">
        <v>99</v>
      </c>
      <c r="G185" s="332">
        <v>55</v>
      </c>
      <c r="H185" s="332" t="s">
        <v>337</v>
      </c>
      <c r="I185" s="332" t="s">
        <v>338</v>
      </c>
      <c r="J185" s="332" t="s">
        <v>310</v>
      </c>
      <c r="K185" s="332" t="s">
        <v>59</v>
      </c>
      <c r="L185" s="332" t="s">
        <v>130</v>
      </c>
      <c r="M185" s="332">
        <v>0.5</v>
      </c>
      <c r="N185" s="332">
        <v>18</v>
      </c>
      <c r="O185" s="332" t="s">
        <v>61</v>
      </c>
      <c r="P185" s="332" t="s">
        <v>345</v>
      </c>
      <c r="Q185" s="332"/>
      <c r="R185" s="332">
        <v>50</v>
      </c>
      <c r="S185" s="332"/>
      <c r="T185" s="332"/>
      <c r="U185" s="332"/>
      <c r="V185" s="333" t="s">
        <v>293</v>
      </c>
      <c r="W185" s="334"/>
      <c r="X185" s="334"/>
      <c r="Y185" s="450" t="s">
        <v>321</v>
      </c>
      <c r="Z185" s="334"/>
      <c r="AA185" s="334"/>
      <c r="AB185" s="334"/>
      <c r="AC185" s="334"/>
      <c r="AD185" s="332">
        <v>50</v>
      </c>
      <c r="AE185" s="333" t="s">
        <v>283</v>
      </c>
      <c r="AF185" s="333" t="s">
        <v>284</v>
      </c>
      <c r="AG185" s="333" t="s">
        <v>285</v>
      </c>
      <c r="AH185" s="335">
        <v>2500</v>
      </c>
    </row>
    <row r="186" ht="27" spans="1:34">
      <c r="A186" s="336"/>
      <c r="B186" s="336"/>
      <c r="C186" s="338"/>
      <c r="D186" s="338"/>
      <c r="E186" s="338"/>
      <c r="F186" s="338"/>
      <c r="G186" s="338"/>
      <c r="H186" s="338"/>
      <c r="I186" s="338"/>
      <c r="J186" s="338"/>
      <c r="K186" s="338"/>
      <c r="L186" s="338"/>
      <c r="M186" s="338"/>
      <c r="N186" s="338"/>
      <c r="O186" s="338"/>
      <c r="P186" s="338"/>
      <c r="Q186" s="338"/>
      <c r="R186" s="338"/>
      <c r="S186" s="338"/>
      <c r="T186" s="338"/>
      <c r="U186" s="338"/>
      <c r="V186" s="333" t="s">
        <v>346</v>
      </c>
      <c r="W186" s="334"/>
      <c r="X186" s="334"/>
      <c r="Y186" s="334"/>
      <c r="Z186" s="334"/>
      <c r="AA186" s="450" t="s">
        <v>347</v>
      </c>
      <c r="AB186" s="334"/>
      <c r="AC186" s="334"/>
      <c r="AD186" s="338"/>
      <c r="AE186" s="333" t="s">
        <v>283</v>
      </c>
      <c r="AF186" s="333" t="s">
        <v>284</v>
      </c>
      <c r="AG186" s="333" t="s">
        <v>285</v>
      </c>
      <c r="AH186" s="335"/>
    </row>
    <row r="187" ht="27" spans="1:34">
      <c r="A187" s="336"/>
      <c r="B187" s="336"/>
      <c r="C187" s="333" t="s">
        <v>269</v>
      </c>
      <c r="D187" s="333" t="s">
        <v>263</v>
      </c>
      <c r="E187" s="333">
        <v>108</v>
      </c>
      <c r="F187" s="333">
        <v>115</v>
      </c>
      <c r="G187" s="333">
        <v>66</v>
      </c>
      <c r="H187" s="333" t="s">
        <v>348</v>
      </c>
      <c r="I187" s="333" t="s">
        <v>349</v>
      </c>
      <c r="J187" s="333" t="s">
        <v>350</v>
      </c>
      <c r="K187" s="333" t="s">
        <v>59</v>
      </c>
      <c r="L187" s="333" t="s">
        <v>60</v>
      </c>
      <c r="M187" s="333">
        <v>0.5</v>
      </c>
      <c r="N187" s="333">
        <v>18</v>
      </c>
      <c r="O187" s="333" t="s">
        <v>276</v>
      </c>
      <c r="P187" s="333" t="s">
        <v>277</v>
      </c>
      <c r="Q187" s="333"/>
      <c r="R187" s="333">
        <v>58</v>
      </c>
      <c r="S187" s="333"/>
      <c r="T187" s="333"/>
      <c r="U187" s="333"/>
      <c r="V187" s="333" t="s">
        <v>65</v>
      </c>
      <c r="W187" s="334"/>
      <c r="X187" s="334"/>
      <c r="Y187" s="450" t="s">
        <v>347</v>
      </c>
      <c r="Z187" s="334"/>
      <c r="AA187" s="334"/>
      <c r="AB187" s="334"/>
      <c r="AC187" s="334"/>
      <c r="AD187" s="333">
        <v>18</v>
      </c>
      <c r="AE187" s="333" t="s">
        <v>283</v>
      </c>
      <c r="AF187" s="333" t="s">
        <v>284</v>
      </c>
      <c r="AG187" s="333" t="s">
        <v>285</v>
      </c>
      <c r="AH187" s="335">
        <v>1044</v>
      </c>
    </row>
    <row r="188" ht="54" spans="1:34">
      <c r="A188" s="338"/>
      <c r="B188" s="338"/>
      <c r="C188" s="333" t="s">
        <v>269</v>
      </c>
      <c r="D188" s="333" t="s">
        <v>263</v>
      </c>
      <c r="E188" s="333" t="s">
        <v>351</v>
      </c>
      <c r="F188" s="333" t="s">
        <v>352</v>
      </c>
      <c r="G188" s="333" t="s">
        <v>353</v>
      </c>
      <c r="H188" s="333"/>
      <c r="I188" s="333" t="s">
        <v>354</v>
      </c>
      <c r="J188" s="333" t="s">
        <v>355</v>
      </c>
      <c r="K188" s="333"/>
      <c r="L188" s="333" t="s">
        <v>60</v>
      </c>
      <c r="M188" s="333"/>
      <c r="N188" s="333">
        <v>4</v>
      </c>
      <c r="O188" s="333" t="s">
        <v>356</v>
      </c>
      <c r="P188" s="333" t="s">
        <v>357</v>
      </c>
      <c r="Q188" s="333"/>
      <c r="R188" s="333">
        <v>110</v>
      </c>
      <c r="S188" s="333"/>
      <c r="T188" s="333"/>
      <c r="U188" s="333"/>
      <c r="V188" s="333" t="s">
        <v>358</v>
      </c>
      <c r="W188" s="334"/>
      <c r="X188" s="334"/>
      <c r="Y188" s="334"/>
      <c r="Z188" s="334"/>
      <c r="AA188" s="334"/>
      <c r="AB188" s="450" t="s">
        <v>332</v>
      </c>
      <c r="AC188" s="334"/>
      <c r="AD188" s="333">
        <v>16</v>
      </c>
      <c r="AE188" s="333" t="s">
        <v>283</v>
      </c>
      <c r="AF188" s="333" t="s">
        <v>284</v>
      </c>
      <c r="AG188" s="333" t="s">
        <v>285</v>
      </c>
      <c r="AH188" s="335">
        <v>440</v>
      </c>
    </row>
    <row r="189" spans="1:34">
      <c r="A189" s="339" t="s">
        <v>237</v>
      </c>
      <c r="B189" s="339" t="s">
        <v>359</v>
      </c>
      <c r="C189" s="339" t="s">
        <v>269</v>
      </c>
      <c r="D189" s="339" t="s">
        <v>54</v>
      </c>
      <c r="E189" s="340">
        <v>1301</v>
      </c>
      <c r="F189" s="340">
        <v>73.44</v>
      </c>
      <c r="G189" s="340">
        <v>40</v>
      </c>
      <c r="H189" s="339" t="s">
        <v>360</v>
      </c>
      <c r="I189" s="339" t="s">
        <v>361</v>
      </c>
      <c r="J189" s="339" t="s">
        <v>362</v>
      </c>
      <c r="K189" s="339" t="s">
        <v>163</v>
      </c>
      <c r="L189" s="339" t="s">
        <v>363</v>
      </c>
      <c r="M189" s="339">
        <v>3</v>
      </c>
      <c r="N189" s="340" t="s">
        <v>364</v>
      </c>
      <c r="O189" s="340" t="s">
        <v>27</v>
      </c>
      <c r="P189" s="341" t="s">
        <v>365</v>
      </c>
      <c r="Q189" s="341"/>
      <c r="R189" s="340">
        <v>35</v>
      </c>
      <c r="S189" s="340" t="s">
        <v>114</v>
      </c>
      <c r="T189" s="340" t="s">
        <v>366</v>
      </c>
      <c r="U189" s="340" t="s">
        <v>71</v>
      </c>
      <c r="V189" s="340" t="s">
        <v>367</v>
      </c>
      <c r="W189" s="342"/>
      <c r="X189" s="340" t="s">
        <v>66</v>
      </c>
      <c r="Y189" s="340"/>
      <c r="Z189" s="340"/>
      <c r="AA189" s="340"/>
      <c r="AB189" s="340"/>
      <c r="AC189" s="340"/>
      <c r="AD189" s="341" t="s">
        <v>364</v>
      </c>
      <c r="AE189" s="340" t="s">
        <v>368</v>
      </c>
      <c r="AF189" s="340" t="s">
        <v>80</v>
      </c>
      <c r="AG189" s="340"/>
      <c r="AH189" s="343">
        <f t="shared" ref="AH189:AH191" si="4">R189*4*9</f>
        <v>1260</v>
      </c>
    </row>
    <row r="190" ht="27" spans="1:34">
      <c r="A190" s="344"/>
      <c r="B190" s="344"/>
      <c r="C190" s="344"/>
      <c r="D190" s="344"/>
      <c r="E190" s="340">
        <v>1302</v>
      </c>
      <c r="F190" s="340">
        <v>116.28</v>
      </c>
      <c r="G190" s="340">
        <v>40</v>
      </c>
      <c r="H190" s="344"/>
      <c r="I190" s="344"/>
      <c r="J190" s="344"/>
      <c r="K190" s="344"/>
      <c r="L190" s="344"/>
      <c r="M190" s="344"/>
      <c r="N190" s="340" t="s">
        <v>364</v>
      </c>
      <c r="O190" s="340"/>
      <c r="P190" s="341"/>
      <c r="Q190" s="341"/>
      <c r="R190" s="340">
        <v>35</v>
      </c>
      <c r="S190" s="340"/>
      <c r="T190" s="340" t="s">
        <v>369</v>
      </c>
      <c r="U190" s="340" t="s">
        <v>71</v>
      </c>
      <c r="V190" s="340" t="s">
        <v>367</v>
      </c>
      <c r="W190" s="342"/>
      <c r="X190" s="340" t="s">
        <v>66</v>
      </c>
      <c r="Y190" s="340"/>
      <c r="Z190" s="342"/>
      <c r="AA190" s="340"/>
      <c r="AB190" s="342"/>
      <c r="AC190" s="340"/>
      <c r="AD190" s="341"/>
      <c r="AE190" s="340" t="s">
        <v>120</v>
      </c>
      <c r="AF190" s="340" t="s">
        <v>77</v>
      </c>
      <c r="AG190" s="340"/>
      <c r="AH190" s="343">
        <f t="shared" si="4"/>
        <v>1260</v>
      </c>
    </row>
    <row r="191" spans="1:34">
      <c r="A191" s="344"/>
      <c r="B191" s="344"/>
      <c r="C191" s="344"/>
      <c r="D191" s="344"/>
      <c r="E191" s="340">
        <v>1303</v>
      </c>
      <c r="F191" s="340">
        <v>73.44</v>
      </c>
      <c r="G191" s="340">
        <v>40</v>
      </c>
      <c r="H191" s="345"/>
      <c r="I191" s="345"/>
      <c r="J191" s="345"/>
      <c r="K191" s="345"/>
      <c r="L191" s="345"/>
      <c r="M191" s="345"/>
      <c r="N191" s="340" t="s">
        <v>364</v>
      </c>
      <c r="O191" s="340"/>
      <c r="P191" s="341"/>
      <c r="Q191" s="341"/>
      <c r="R191" s="340">
        <v>35</v>
      </c>
      <c r="S191" s="340"/>
      <c r="T191" s="340" t="s">
        <v>370</v>
      </c>
      <c r="U191" s="340" t="s">
        <v>64</v>
      </c>
      <c r="V191" s="340" t="s">
        <v>367</v>
      </c>
      <c r="W191" s="340"/>
      <c r="X191" s="340" t="s">
        <v>66</v>
      </c>
      <c r="Y191" s="340"/>
      <c r="Z191" s="342"/>
      <c r="AA191" s="340"/>
      <c r="AB191" s="342"/>
      <c r="AC191" s="340"/>
      <c r="AD191" s="341"/>
      <c r="AE191" s="340" t="s">
        <v>371</v>
      </c>
      <c r="AF191" s="340" t="s">
        <v>80</v>
      </c>
      <c r="AG191" s="340"/>
      <c r="AH191" s="343">
        <f t="shared" si="4"/>
        <v>1260</v>
      </c>
    </row>
    <row r="192" ht="27" spans="1:34">
      <c r="A192" s="344"/>
      <c r="B192" s="344"/>
      <c r="C192" s="344"/>
      <c r="D192" s="344"/>
      <c r="E192" s="340">
        <v>1301</v>
      </c>
      <c r="F192" s="340">
        <v>73.44</v>
      </c>
      <c r="G192" s="340">
        <v>40</v>
      </c>
      <c r="H192" s="340" t="s">
        <v>372</v>
      </c>
      <c r="I192" s="341" t="s">
        <v>373</v>
      </c>
      <c r="J192" s="341" t="s">
        <v>362</v>
      </c>
      <c r="K192" s="340" t="s">
        <v>163</v>
      </c>
      <c r="L192" s="341" t="s">
        <v>363</v>
      </c>
      <c r="M192" s="341">
        <v>3</v>
      </c>
      <c r="N192" s="340">
        <v>16</v>
      </c>
      <c r="O192" s="340" t="s">
        <v>27</v>
      </c>
      <c r="P192" s="341" t="s">
        <v>365</v>
      </c>
      <c r="Q192" s="341"/>
      <c r="R192" s="340">
        <v>35</v>
      </c>
      <c r="S192" s="340" t="s">
        <v>374</v>
      </c>
      <c r="T192" s="340" t="s">
        <v>102</v>
      </c>
      <c r="U192" s="340" t="s">
        <v>64</v>
      </c>
      <c r="V192" s="340" t="s">
        <v>375</v>
      </c>
      <c r="W192" s="340"/>
      <c r="X192" s="340"/>
      <c r="Y192" s="340" t="s">
        <v>66</v>
      </c>
      <c r="Z192" s="340"/>
      <c r="AA192" s="340"/>
      <c r="AB192" s="340"/>
      <c r="AC192" s="340"/>
      <c r="AD192" s="341" t="s">
        <v>376</v>
      </c>
      <c r="AE192" s="340" t="s">
        <v>377</v>
      </c>
      <c r="AF192" s="340" t="s">
        <v>77</v>
      </c>
      <c r="AG192" s="340"/>
      <c r="AH192" s="343">
        <f t="shared" ref="AH192:AH194" si="5">R192*4*4</f>
        <v>560</v>
      </c>
    </row>
    <row r="193" ht="27" spans="1:34">
      <c r="A193" s="344"/>
      <c r="B193" s="344"/>
      <c r="C193" s="344"/>
      <c r="D193" s="344"/>
      <c r="E193" s="340">
        <v>1303</v>
      </c>
      <c r="F193" s="340">
        <v>73.44</v>
      </c>
      <c r="G193" s="340">
        <v>40</v>
      </c>
      <c r="H193" s="340"/>
      <c r="I193" s="341"/>
      <c r="J193" s="341"/>
      <c r="K193" s="340"/>
      <c r="L193" s="341"/>
      <c r="M193" s="341"/>
      <c r="N193" s="340">
        <v>16</v>
      </c>
      <c r="O193" s="340"/>
      <c r="P193" s="341"/>
      <c r="Q193" s="341"/>
      <c r="R193" s="340">
        <v>35</v>
      </c>
      <c r="S193" s="340"/>
      <c r="T193" s="340" t="s">
        <v>107</v>
      </c>
      <c r="U193" s="340" t="s">
        <v>108</v>
      </c>
      <c r="V193" s="340" t="s">
        <v>375</v>
      </c>
      <c r="W193" s="340"/>
      <c r="X193" s="340"/>
      <c r="Y193" s="340" t="s">
        <v>66</v>
      </c>
      <c r="Z193" s="340"/>
      <c r="AA193" s="340"/>
      <c r="AB193" s="340"/>
      <c r="AC193" s="340"/>
      <c r="AD193" s="341"/>
      <c r="AE193" s="340" t="s">
        <v>378</v>
      </c>
      <c r="AF193" s="340" t="s">
        <v>80</v>
      </c>
      <c r="AG193" s="340"/>
      <c r="AH193" s="343">
        <f t="shared" si="5"/>
        <v>560</v>
      </c>
    </row>
    <row r="194" ht="27" spans="1:34">
      <c r="A194" s="344"/>
      <c r="B194" s="344"/>
      <c r="C194" s="344"/>
      <c r="D194" s="344"/>
      <c r="E194" s="340">
        <v>1101</v>
      </c>
      <c r="F194" s="340">
        <v>73.44</v>
      </c>
      <c r="G194" s="340">
        <v>40</v>
      </c>
      <c r="H194" s="340"/>
      <c r="I194" s="341"/>
      <c r="J194" s="341"/>
      <c r="K194" s="340"/>
      <c r="L194" s="341"/>
      <c r="M194" s="341"/>
      <c r="N194" s="340">
        <v>16</v>
      </c>
      <c r="O194" s="340"/>
      <c r="P194" s="341"/>
      <c r="Q194" s="341"/>
      <c r="R194" s="340">
        <v>35</v>
      </c>
      <c r="S194" s="340"/>
      <c r="T194" s="340" t="s">
        <v>379</v>
      </c>
      <c r="U194" s="340" t="s">
        <v>64</v>
      </c>
      <c r="V194" s="340" t="s">
        <v>375</v>
      </c>
      <c r="W194" s="340"/>
      <c r="X194" s="340"/>
      <c r="Y194" s="340" t="s">
        <v>66</v>
      </c>
      <c r="Z194" s="340"/>
      <c r="AA194" s="340"/>
      <c r="AB194" s="340"/>
      <c r="AC194" s="340"/>
      <c r="AD194" s="341"/>
      <c r="AE194" s="340" t="s">
        <v>120</v>
      </c>
      <c r="AF194" s="340" t="s">
        <v>77</v>
      </c>
      <c r="AG194" s="340"/>
      <c r="AH194" s="343">
        <f t="shared" si="5"/>
        <v>560</v>
      </c>
    </row>
    <row r="195" ht="27" spans="1:34">
      <c r="A195" s="344"/>
      <c r="B195" s="344"/>
      <c r="C195" s="344"/>
      <c r="D195" s="344"/>
      <c r="E195" s="339">
        <v>1302</v>
      </c>
      <c r="F195" s="339">
        <v>116.28</v>
      </c>
      <c r="G195" s="339">
        <v>50</v>
      </c>
      <c r="H195" s="346" t="s">
        <v>380</v>
      </c>
      <c r="I195" s="341" t="s">
        <v>381</v>
      </c>
      <c r="J195" s="341" t="s">
        <v>111</v>
      </c>
      <c r="K195" s="340" t="s">
        <v>291</v>
      </c>
      <c r="L195" s="340" t="s">
        <v>363</v>
      </c>
      <c r="M195" s="341" t="s">
        <v>382</v>
      </c>
      <c r="N195" s="341" t="s">
        <v>383</v>
      </c>
      <c r="O195" s="340" t="s">
        <v>61</v>
      </c>
      <c r="P195" s="341" t="s">
        <v>105</v>
      </c>
      <c r="Q195" s="341"/>
      <c r="R195" s="340">
        <v>31</v>
      </c>
      <c r="S195" s="340" t="s">
        <v>102</v>
      </c>
      <c r="T195" s="340" t="s">
        <v>370</v>
      </c>
      <c r="U195" s="340" t="s">
        <v>64</v>
      </c>
      <c r="V195" s="340" t="s">
        <v>384</v>
      </c>
      <c r="W195" s="340"/>
      <c r="X195" s="340"/>
      <c r="Y195" s="340" t="s">
        <v>385</v>
      </c>
      <c r="Z195" s="340"/>
      <c r="AA195" s="340"/>
      <c r="AB195" s="340"/>
      <c r="AC195" s="340"/>
      <c r="AD195" s="347" t="s">
        <v>383</v>
      </c>
      <c r="AE195" s="340" t="s">
        <v>120</v>
      </c>
      <c r="AF195" s="340" t="s">
        <v>77</v>
      </c>
      <c r="AG195" s="340"/>
      <c r="AH195" s="343">
        <f>2*31</f>
        <v>62</v>
      </c>
    </row>
    <row r="196" ht="27" spans="1:34">
      <c r="A196" s="344"/>
      <c r="B196" s="344"/>
      <c r="C196" s="344"/>
      <c r="D196" s="344"/>
      <c r="E196" s="344"/>
      <c r="F196" s="344"/>
      <c r="G196" s="344"/>
      <c r="H196" s="346"/>
      <c r="I196" s="341"/>
      <c r="J196" s="341"/>
      <c r="K196" s="340"/>
      <c r="L196" s="340"/>
      <c r="M196" s="341"/>
      <c r="N196" s="341"/>
      <c r="O196" s="340"/>
      <c r="P196" s="341"/>
      <c r="Q196" s="341"/>
      <c r="R196" s="340"/>
      <c r="S196" s="340"/>
      <c r="T196" s="340" t="s">
        <v>370</v>
      </c>
      <c r="U196" s="340" t="s">
        <v>64</v>
      </c>
      <c r="V196" s="340" t="s">
        <v>386</v>
      </c>
      <c r="W196" s="342" t="s">
        <v>104</v>
      </c>
      <c r="X196" s="340" t="s">
        <v>104</v>
      </c>
      <c r="Y196" s="340" t="s">
        <v>104</v>
      </c>
      <c r="Z196" s="340" t="s">
        <v>104</v>
      </c>
      <c r="AA196" s="340"/>
      <c r="AB196" s="340"/>
      <c r="AC196" s="340"/>
      <c r="AD196" s="348"/>
      <c r="AE196" s="340" t="s">
        <v>368</v>
      </c>
      <c r="AF196" s="340" t="s">
        <v>80</v>
      </c>
      <c r="AG196" s="349"/>
      <c r="AH196" s="343">
        <f>32*31*3</f>
        <v>2976</v>
      </c>
    </row>
    <row r="197" ht="40.5" spans="1:34">
      <c r="A197" s="344"/>
      <c r="B197" s="344"/>
      <c r="C197" s="344"/>
      <c r="D197" s="344"/>
      <c r="E197" s="344"/>
      <c r="F197" s="344"/>
      <c r="G197" s="344"/>
      <c r="H197" s="346"/>
      <c r="I197" s="341"/>
      <c r="J197" s="341"/>
      <c r="K197" s="340"/>
      <c r="L197" s="340"/>
      <c r="M197" s="341"/>
      <c r="N197" s="341"/>
      <c r="O197" s="340"/>
      <c r="P197" s="341"/>
      <c r="Q197" s="341"/>
      <c r="R197" s="340"/>
      <c r="S197" s="340"/>
      <c r="T197" s="340" t="s">
        <v>387</v>
      </c>
      <c r="U197" s="340" t="s">
        <v>64</v>
      </c>
      <c r="V197" s="340" t="s">
        <v>388</v>
      </c>
      <c r="W197" s="342"/>
      <c r="X197" s="342"/>
      <c r="Y197" s="342"/>
      <c r="Z197" s="342"/>
      <c r="AA197" s="340" t="s">
        <v>66</v>
      </c>
      <c r="AB197" s="342"/>
      <c r="AC197" s="340"/>
      <c r="AD197" s="348"/>
      <c r="AE197" s="340" t="s">
        <v>377</v>
      </c>
      <c r="AF197" s="340" t="s">
        <v>77</v>
      </c>
      <c r="AG197" s="349"/>
      <c r="AH197" s="343">
        <v>124</v>
      </c>
    </row>
    <row r="198" ht="40.5" spans="1:34">
      <c r="A198" s="344"/>
      <c r="B198" s="344"/>
      <c r="C198" s="344"/>
      <c r="D198" s="344"/>
      <c r="E198" s="344"/>
      <c r="F198" s="344"/>
      <c r="G198" s="344"/>
      <c r="H198" s="346"/>
      <c r="I198" s="341"/>
      <c r="J198" s="341"/>
      <c r="K198" s="340"/>
      <c r="L198" s="340"/>
      <c r="M198" s="341"/>
      <c r="N198" s="341"/>
      <c r="O198" s="340"/>
      <c r="P198" s="341"/>
      <c r="Q198" s="341"/>
      <c r="R198" s="340"/>
      <c r="S198" s="340"/>
      <c r="T198" s="340" t="s">
        <v>387</v>
      </c>
      <c r="U198" s="340" t="s">
        <v>64</v>
      </c>
      <c r="V198" s="340" t="s">
        <v>389</v>
      </c>
      <c r="W198" s="342" t="s">
        <v>104</v>
      </c>
      <c r="X198" s="342" t="s">
        <v>104</v>
      </c>
      <c r="Y198" s="342" t="s">
        <v>104</v>
      </c>
      <c r="Z198" s="342" t="s">
        <v>104</v>
      </c>
      <c r="AA198" s="340"/>
      <c r="AB198" s="342"/>
      <c r="AC198" s="340"/>
      <c r="AD198" s="348"/>
      <c r="AE198" s="340" t="s">
        <v>378</v>
      </c>
      <c r="AF198" s="340" t="s">
        <v>80</v>
      </c>
      <c r="AG198" s="349"/>
      <c r="AH198" s="343">
        <f>32*31</f>
        <v>992</v>
      </c>
    </row>
    <row r="199" spans="1:34">
      <c r="A199" s="344"/>
      <c r="B199" s="344"/>
      <c r="C199" s="344"/>
      <c r="D199" s="344"/>
      <c r="E199" s="344"/>
      <c r="F199" s="344"/>
      <c r="G199" s="344"/>
      <c r="H199" s="346"/>
      <c r="I199" s="341"/>
      <c r="J199" s="341"/>
      <c r="K199" s="340"/>
      <c r="L199" s="340"/>
      <c r="M199" s="341"/>
      <c r="N199" s="341"/>
      <c r="O199" s="340"/>
      <c r="P199" s="341"/>
      <c r="Q199" s="341"/>
      <c r="R199" s="340"/>
      <c r="S199" s="340"/>
      <c r="T199" s="340" t="s">
        <v>107</v>
      </c>
      <c r="U199" s="340" t="s">
        <v>108</v>
      </c>
      <c r="V199" s="340" t="s">
        <v>388</v>
      </c>
      <c r="W199" s="342"/>
      <c r="X199" s="342"/>
      <c r="Y199" s="342"/>
      <c r="Z199" s="340" t="s">
        <v>66</v>
      </c>
      <c r="AA199" s="340"/>
      <c r="AB199" s="342"/>
      <c r="AC199" s="340"/>
      <c r="AD199" s="348"/>
      <c r="AE199" s="340"/>
      <c r="AF199" s="340"/>
      <c r="AG199" s="349"/>
      <c r="AH199" s="343"/>
    </row>
    <row r="200" spans="1:34">
      <c r="A200" s="344"/>
      <c r="B200" s="344"/>
      <c r="C200" s="344"/>
      <c r="D200" s="344"/>
      <c r="E200" s="344"/>
      <c r="F200" s="344"/>
      <c r="G200" s="344"/>
      <c r="H200" s="346"/>
      <c r="I200" s="341"/>
      <c r="J200" s="341"/>
      <c r="K200" s="340"/>
      <c r="L200" s="340"/>
      <c r="M200" s="341"/>
      <c r="N200" s="341"/>
      <c r="O200" s="340"/>
      <c r="P200" s="341"/>
      <c r="Q200" s="341"/>
      <c r="R200" s="340"/>
      <c r="S200" s="340"/>
      <c r="T200" s="340" t="s">
        <v>107</v>
      </c>
      <c r="U200" s="340" t="s">
        <v>108</v>
      </c>
      <c r="V200" s="340" t="s">
        <v>389</v>
      </c>
      <c r="W200" s="342"/>
      <c r="X200" s="342"/>
      <c r="Y200" s="342"/>
      <c r="Z200" s="340" t="s">
        <v>66</v>
      </c>
      <c r="AA200" s="340"/>
      <c r="AB200" s="342"/>
      <c r="AC200" s="340"/>
      <c r="AD200" s="348"/>
      <c r="AE200" s="340"/>
      <c r="AF200" s="340"/>
      <c r="AG200" s="349"/>
      <c r="AH200" s="343"/>
    </row>
    <row r="201" spans="1:34">
      <c r="A201" s="344"/>
      <c r="B201" s="344"/>
      <c r="C201" s="344"/>
      <c r="D201" s="344"/>
      <c r="E201" s="344"/>
      <c r="F201" s="344"/>
      <c r="G201" s="344"/>
      <c r="H201" s="346"/>
      <c r="I201" s="341"/>
      <c r="J201" s="341"/>
      <c r="K201" s="340"/>
      <c r="L201" s="340"/>
      <c r="M201" s="341"/>
      <c r="N201" s="341"/>
      <c r="O201" s="340"/>
      <c r="P201" s="341"/>
      <c r="Q201" s="341"/>
      <c r="R201" s="340"/>
      <c r="S201" s="340"/>
      <c r="T201" s="340" t="s">
        <v>107</v>
      </c>
      <c r="U201" s="340" t="s">
        <v>108</v>
      </c>
      <c r="V201" s="340" t="s">
        <v>389</v>
      </c>
      <c r="W201" s="342" t="s">
        <v>104</v>
      </c>
      <c r="X201" s="342" t="s">
        <v>104</v>
      </c>
      <c r="Y201" s="342" t="s">
        <v>104</v>
      </c>
      <c r="Z201" s="342" t="s">
        <v>104</v>
      </c>
      <c r="AA201" s="340"/>
      <c r="AB201" s="342"/>
      <c r="AC201" s="340"/>
      <c r="AD201" s="348"/>
      <c r="AE201" s="340"/>
      <c r="AF201" s="340"/>
      <c r="AG201" s="349"/>
      <c r="AH201" s="343"/>
    </row>
    <row r="202" ht="27" spans="1:34">
      <c r="A202" s="344"/>
      <c r="B202" s="344"/>
      <c r="C202" s="344"/>
      <c r="D202" s="344"/>
      <c r="E202" s="344"/>
      <c r="F202" s="344"/>
      <c r="G202" s="345"/>
      <c r="H202" s="346"/>
      <c r="I202" s="341"/>
      <c r="J202" s="341"/>
      <c r="K202" s="340"/>
      <c r="L202" s="340"/>
      <c r="M202" s="341"/>
      <c r="N202" s="341"/>
      <c r="O202" s="340"/>
      <c r="P202" s="341"/>
      <c r="Q202" s="341"/>
      <c r="R202" s="340"/>
      <c r="S202" s="340"/>
      <c r="T202" s="340" t="s">
        <v>390</v>
      </c>
      <c r="U202" s="340" t="s">
        <v>71</v>
      </c>
      <c r="V202" s="340" t="s">
        <v>391</v>
      </c>
      <c r="W202" s="342" t="s">
        <v>104</v>
      </c>
      <c r="X202" s="342" t="s">
        <v>104</v>
      </c>
      <c r="Y202" s="342" t="s">
        <v>104</v>
      </c>
      <c r="Z202" s="342" t="s">
        <v>104</v>
      </c>
      <c r="AA202" s="340"/>
      <c r="AB202" s="342"/>
      <c r="AC202" s="340"/>
      <c r="AD202" s="348"/>
      <c r="AE202" s="340"/>
      <c r="AF202" s="340"/>
      <c r="AG202" s="349"/>
      <c r="AH202" s="343"/>
    </row>
    <row r="203" spans="1:34">
      <c r="A203" s="344"/>
      <c r="B203" s="344"/>
      <c r="C203" s="344"/>
      <c r="D203" s="344"/>
      <c r="E203" s="339">
        <v>1102</v>
      </c>
      <c r="F203" s="339">
        <v>116.28</v>
      </c>
      <c r="G203" s="339">
        <v>50</v>
      </c>
      <c r="H203" s="346"/>
      <c r="I203" s="341"/>
      <c r="J203" s="341"/>
      <c r="K203" s="340"/>
      <c r="L203" s="340"/>
      <c r="M203" s="341"/>
      <c r="N203" s="341"/>
      <c r="O203" s="340"/>
      <c r="P203" s="341"/>
      <c r="Q203" s="341"/>
      <c r="R203" s="340"/>
      <c r="S203" s="340"/>
      <c r="T203" s="340" t="s">
        <v>392</v>
      </c>
      <c r="U203" s="340" t="s">
        <v>71</v>
      </c>
      <c r="V203" s="340" t="s">
        <v>393</v>
      </c>
      <c r="W203" s="340"/>
      <c r="X203" s="342"/>
      <c r="Y203" s="340" t="s">
        <v>66</v>
      </c>
      <c r="Z203" s="342"/>
      <c r="AA203" s="340"/>
      <c r="AB203" s="342"/>
      <c r="AC203" s="340"/>
      <c r="AD203" s="348"/>
      <c r="AE203" s="340" t="s">
        <v>378</v>
      </c>
      <c r="AF203" s="340" t="s">
        <v>80</v>
      </c>
      <c r="AG203" s="349"/>
      <c r="AH203" s="343">
        <f t="shared" ref="AH203:AH210" si="6">4*31</f>
        <v>124</v>
      </c>
    </row>
    <row r="204" ht="27" spans="1:34">
      <c r="A204" s="344"/>
      <c r="B204" s="344"/>
      <c r="C204" s="344"/>
      <c r="D204" s="344"/>
      <c r="E204" s="344"/>
      <c r="F204" s="344"/>
      <c r="G204" s="344"/>
      <c r="H204" s="346"/>
      <c r="I204" s="341"/>
      <c r="J204" s="341"/>
      <c r="K204" s="340"/>
      <c r="L204" s="340"/>
      <c r="M204" s="341"/>
      <c r="N204" s="341"/>
      <c r="O204" s="340"/>
      <c r="P204" s="341"/>
      <c r="Q204" s="341"/>
      <c r="R204" s="340"/>
      <c r="S204" s="340"/>
      <c r="T204" s="340" t="s">
        <v>394</v>
      </c>
      <c r="U204" s="340" t="s">
        <v>71</v>
      </c>
      <c r="V204" s="340" t="s">
        <v>395</v>
      </c>
      <c r="W204" s="342"/>
      <c r="X204" s="340" t="s">
        <v>66</v>
      </c>
      <c r="Y204" s="342"/>
      <c r="Z204" s="342"/>
      <c r="AA204" s="340"/>
      <c r="AB204" s="342"/>
      <c r="AC204" s="340"/>
      <c r="AD204" s="348"/>
      <c r="AE204" s="340" t="s">
        <v>120</v>
      </c>
      <c r="AF204" s="340" t="s">
        <v>77</v>
      </c>
      <c r="AG204" s="349"/>
      <c r="AH204" s="343">
        <f t="shared" si="6"/>
        <v>124</v>
      </c>
    </row>
    <row r="205" spans="1:34">
      <c r="A205" s="344"/>
      <c r="B205" s="344"/>
      <c r="C205" s="344"/>
      <c r="D205" s="344"/>
      <c r="E205" s="344"/>
      <c r="F205" s="344"/>
      <c r="G205" s="344"/>
      <c r="H205" s="346"/>
      <c r="I205" s="341"/>
      <c r="J205" s="341"/>
      <c r="K205" s="340"/>
      <c r="L205" s="340"/>
      <c r="M205" s="341"/>
      <c r="N205" s="341"/>
      <c r="O205" s="340"/>
      <c r="P205" s="341"/>
      <c r="Q205" s="341"/>
      <c r="R205" s="340"/>
      <c r="S205" s="340"/>
      <c r="T205" s="340" t="s">
        <v>396</v>
      </c>
      <c r="U205" s="340" t="s">
        <v>71</v>
      </c>
      <c r="V205" s="340" t="s">
        <v>395</v>
      </c>
      <c r="W205" s="342"/>
      <c r="X205" s="342"/>
      <c r="Y205" s="340" t="s">
        <v>66</v>
      </c>
      <c r="Z205" s="342"/>
      <c r="AA205" s="340"/>
      <c r="AB205" s="342"/>
      <c r="AC205" s="340"/>
      <c r="AD205" s="348"/>
      <c r="AE205" s="340" t="s">
        <v>371</v>
      </c>
      <c r="AF205" s="340" t="s">
        <v>80</v>
      </c>
      <c r="AG205" s="349"/>
      <c r="AH205" s="343">
        <f t="shared" si="6"/>
        <v>124</v>
      </c>
    </row>
    <row r="206" ht="27" spans="1:34">
      <c r="A206" s="344"/>
      <c r="B206" s="344"/>
      <c r="C206" s="344"/>
      <c r="D206" s="344"/>
      <c r="E206" s="344"/>
      <c r="F206" s="344"/>
      <c r="G206" s="344"/>
      <c r="H206" s="346"/>
      <c r="I206" s="341"/>
      <c r="J206" s="341"/>
      <c r="K206" s="340"/>
      <c r="L206" s="340"/>
      <c r="M206" s="341"/>
      <c r="N206" s="341"/>
      <c r="O206" s="340"/>
      <c r="P206" s="341"/>
      <c r="Q206" s="341"/>
      <c r="R206" s="340"/>
      <c r="S206" s="340"/>
      <c r="T206" s="340" t="s">
        <v>397</v>
      </c>
      <c r="U206" s="340" t="s">
        <v>71</v>
      </c>
      <c r="V206" s="340" t="s">
        <v>395</v>
      </c>
      <c r="W206" s="342"/>
      <c r="X206" s="342"/>
      <c r="Y206" s="340"/>
      <c r="Z206" s="340" t="s">
        <v>66</v>
      </c>
      <c r="AA206" s="340"/>
      <c r="AB206" s="342"/>
      <c r="AC206" s="340"/>
      <c r="AD206" s="348"/>
      <c r="AE206" s="340" t="s">
        <v>377</v>
      </c>
      <c r="AF206" s="340" t="s">
        <v>77</v>
      </c>
      <c r="AG206" s="349"/>
      <c r="AH206" s="343">
        <f t="shared" si="6"/>
        <v>124</v>
      </c>
    </row>
    <row r="207" spans="1:34">
      <c r="A207" s="344"/>
      <c r="B207" s="344"/>
      <c r="C207" s="344"/>
      <c r="D207" s="344"/>
      <c r="E207" s="344"/>
      <c r="F207" s="344"/>
      <c r="G207" s="344"/>
      <c r="H207" s="346"/>
      <c r="I207" s="341"/>
      <c r="J207" s="341"/>
      <c r="K207" s="340"/>
      <c r="L207" s="340"/>
      <c r="M207" s="341"/>
      <c r="N207" s="341"/>
      <c r="O207" s="340"/>
      <c r="P207" s="341"/>
      <c r="Q207" s="341"/>
      <c r="R207" s="340"/>
      <c r="S207" s="340"/>
      <c r="T207" s="340" t="s">
        <v>394</v>
      </c>
      <c r="U207" s="340" t="s">
        <v>71</v>
      </c>
      <c r="V207" s="340" t="s">
        <v>398</v>
      </c>
      <c r="W207" s="342"/>
      <c r="X207" s="342" t="s">
        <v>66</v>
      </c>
      <c r="Y207" s="342"/>
      <c r="Z207" s="340"/>
      <c r="AA207" s="340"/>
      <c r="AB207" s="342"/>
      <c r="AC207" s="340"/>
      <c r="AD207" s="348"/>
      <c r="AE207" s="340" t="s">
        <v>368</v>
      </c>
      <c r="AF207" s="340" t="s">
        <v>80</v>
      </c>
      <c r="AG207" s="349"/>
      <c r="AH207" s="343">
        <f t="shared" si="6"/>
        <v>124</v>
      </c>
    </row>
    <row r="208" spans="1:34">
      <c r="A208" s="344"/>
      <c r="B208" s="344"/>
      <c r="C208" s="344"/>
      <c r="D208" s="344"/>
      <c r="E208" s="344"/>
      <c r="F208" s="344"/>
      <c r="G208" s="344"/>
      <c r="H208" s="346"/>
      <c r="I208" s="341"/>
      <c r="J208" s="341"/>
      <c r="K208" s="340"/>
      <c r="L208" s="340"/>
      <c r="M208" s="341"/>
      <c r="N208" s="341"/>
      <c r="O208" s="340"/>
      <c r="P208" s="341"/>
      <c r="Q208" s="341"/>
      <c r="R208" s="340"/>
      <c r="S208" s="340"/>
      <c r="T208" s="340" t="s">
        <v>392</v>
      </c>
      <c r="U208" s="340" t="s">
        <v>71</v>
      </c>
      <c r="V208" s="340" t="s">
        <v>398</v>
      </c>
      <c r="W208" s="342"/>
      <c r="X208" s="342"/>
      <c r="Y208" s="342" t="s">
        <v>66</v>
      </c>
      <c r="Z208" s="340"/>
      <c r="AA208" s="340"/>
      <c r="AB208" s="342"/>
      <c r="AC208" s="340"/>
      <c r="AD208" s="348"/>
      <c r="AE208" s="340" t="s">
        <v>378</v>
      </c>
      <c r="AF208" s="340" t="s">
        <v>80</v>
      </c>
      <c r="AG208" s="349"/>
      <c r="AH208" s="343">
        <f t="shared" si="6"/>
        <v>124</v>
      </c>
    </row>
    <row r="209" ht="27" spans="1:34">
      <c r="A209" s="344"/>
      <c r="B209" s="344"/>
      <c r="C209" s="344"/>
      <c r="D209" s="344"/>
      <c r="E209" s="344"/>
      <c r="F209" s="344"/>
      <c r="G209" s="344"/>
      <c r="H209" s="346"/>
      <c r="I209" s="341"/>
      <c r="J209" s="341"/>
      <c r="K209" s="340"/>
      <c r="L209" s="340"/>
      <c r="M209" s="341"/>
      <c r="N209" s="341"/>
      <c r="O209" s="340"/>
      <c r="P209" s="341"/>
      <c r="Q209" s="341"/>
      <c r="R209" s="340"/>
      <c r="S209" s="340"/>
      <c r="T209" s="340" t="s">
        <v>396</v>
      </c>
      <c r="U209" s="340" t="s">
        <v>71</v>
      </c>
      <c r="V209" s="340" t="s">
        <v>398</v>
      </c>
      <c r="W209" s="340"/>
      <c r="X209" s="342"/>
      <c r="Y209" s="342"/>
      <c r="Z209" s="340" t="s">
        <v>66</v>
      </c>
      <c r="AA209" s="340"/>
      <c r="AB209" s="342"/>
      <c r="AC209" s="340"/>
      <c r="AD209" s="348"/>
      <c r="AE209" s="340" t="s">
        <v>120</v>
      </c>
      <c r="AF209" s="340" t="s">
        <v>77</v>
      </c>
      <c r="AG209" s="349"/>
      <c r="AH209" s="343">
        <f t="shared" si="6"/>
        <v>124</v>
      </c>
    </row>
    <row r="210" spans="1:34">
      <c r="A210" s="345"/>
      <c r="B210" s="345"/>
      <c r="C210" s="345"/>
      <c r="D210" s="345"/>
      <c r="E210" s="345"/>
      <c r="F210" s="345"/>
      <c r="G210" s="345"/>
      <c r="H210" s="346"/>
      <c r="I210" s="341"/>
      <c r="J210" s="341"/>
      <c r="K210" s="340"/>
      <c r="L210" s="340"/>
      <c r="M210" s="341"/>
      <c r="N210" s="341"/>
      <c r="O210" s="340"/>
      <c r="P210" s="341"/>
      <c r="Q210" s="341"/>
      <c r="R210" s="340"/>
      <c r="S210" s="340"/>
      <c r="T210" s="340" t="s">
        <v>397</v>
      </c>
      <c r="U210" s="340" t="s">
        <v>71</v>
      </c>
      <c r="V210" s="340" t="s">
        <v>399</v>
      </c>
      <c r="W210" s="340" t="s">
        <v>66</v>
      </c>
      <c r="X210" s="342"/>
      <c r="Y210" s="342"/>
      <c r="Z210" s="340"/>
      <c r="AA210" s="340"/>
      <c r="AB210" s="342"/>
      <c r="AC210" s="340"/>
      <c r="AD210" s="350"/>
      <c r="AE210" s="340" t="s">
        <v>368</v>
      </c>
      <c r="AF210" s="340" t="s">
        <v>80</v>
      </c>
      <c r="AG210" s="349"/>
      <c r="AH210" s="343">
        <f t="shared" si="6"/>
        <v>124</v>
      </c>
    </row>
    <row r="211" ht="67.5" spans="1:34">
      <c r="A211" s="351" t="s">
        <v>51</v>
      </c>
      <c r="B211" s="351" t="s">
        <v>400</v>
      </c>
      <c r="C211" s="351" t="s">
        <v>269</v>
      </c>
      <c r="D211" s="351" t="s">
        <v>401</v>
      </c>
      <c r="E211" s="352" t="s">
        <v>402</v>
      </c>
      <c r="F211" s="352" t="s">
        <v>403</v>
      </c>
      <c r="G211" s="352" t="s">
        <v>404</v>
      </c>
      <c r="H211" s="353" t="s">
        <v>405</v>
      </c>
      <c r="I211" s="352" t="s">
        <v>406</v>
      </c>
      <c r="J211" s="352" t="s">
        <v>162</v>
      </c>
      <c r="K211" s="352" t="s">
        <v>291</v>
      </c>
      <c r="L211" s="352" t="s">
        <v>363</v>
      </c>
      <c r="M211" s="352" t="s">
        <v>407</v>
      </c>
      <c r="N211" s="354">
        <v>40</v>
      </c>
      <c r="O211" s="354" t="s">
        <v>61</v>
      </c>
      <c r="P211" s="354" t="s">
        <v>408</v>
      </c>
      <c r="Q211" s="354"/>
      <c r="R211" s="355">
        <v>31</v>
      </c>
      <c r="S211" s="356" t="s">
        <v>102</v>
      </c>
      <c r="T211" s="356" t="s">
        <v>409</v>
      </c>
      <c r="U211" s="356" t="s">
        <v>410</v>
      </c>
      <c r="V211" s="356" t="s">
        <v>411</v>
      </c>
      <c r="W211" s="352"/>
      <c r="X211" s="352"/>
      <c r="Y211" s="352"/>
      <c r="Z211" s="352"/>
      <c r="AA211" s="356" t="s">
        <v>412</v>
      </c>
      <c r="AB211" s="353"/>
      <c r="AC211" s="353"/>
      <c r="AD211" s="353"/>
      <c r="AE211" s="357" t="s">
        <v>413</v>
      </c>
      <c r="AF211" s="357" t="s">
        <v>414</v>
      </c>
      <c r="AG211" s="351"/>
      <c r="AH211" s="358">
        <v>1240</v>
      </c>
    </row>
    <row r="212" ht="67.5" spans="1:34">
      <c r="A212" s="351"/>
      <c r="B212" s="351"/>
      <c r="C212" s="351"/>
      <c r="D212" s="351"/>
      <c r="E212" s="352" t="s">
        <v>415</v>
      </c>
      <c r="F212" s="352" t="s">
        <v>403</v>
      </c>
      <c r="G212" s="352" t="s">
        <v>404</v>
      </c>
      <c r="H212" s="353" t="s">
        <v>405</v>
      </c>
      <c r="I212" s="352" t="s">
        <v>406</v>
      </c>
      <c r="J212" s="352" t="s">
        <v>162</v>
      </c>
      <c r="K212" s="352" t="s">
        <v>291</v>
      </c>
      <c r="L212" s="352" t="s">
        <v>363</v>
      </c>
      <c r="M212" s="352" t="s">
        <v>407</v>
      </c>
      <c r="N212" s="354">
        <v>40</v>
      </c>
      <c r="O212" s="354" t="s">
        <v>61</v>
      </c>
      <c r="P212" s="354" t="s">
        <v>408</v>
      </c>
      <c r="Q212" s="354"/>
      <c r="R212" s="359"/>
      <c r="S212" s="360"/>
      <c r="T212" s="360"/>
      <c r="U212" s="360"/>
      <c r="V212" s="360"/>
      <c r="W212" s="352"/>
      <c r="X212" s="352"/>
      <c r="Y212" s="352"/>
      <c r="Z212" s="352"/>
      <c r="AA212" s="360"/>
      <c r="AB212" s="353"/>
      <c r="AC212" s="353"/>
      <c r="AD212" s="353"/>
      <c r="AE212" s="361"/>
      <c r="AF212" s="361"/>
      <c r="AG212" s="351"/>
      <c r="AH212" s="362"/>
    </row>
    <row r="213" ht="27" spans="1:34">
      <c r="A213" s="351"/>
      <c r="B213" s="351"/>
      <c r="C213" s="351"/>
      <c r="D213" s="351"/>
      <c r="E213" s="352" t="s">
        <v>416</v>
      </c>
      <c r="F213" s="352" t="s">
        <v>403</v>
      </c>
      <c r="G213" s="352" t="s">
        <v>404</v>
      </c>
      <c r="H213" s="352" t="s">
        <v>417</v>
      </c>
      <c r="I213" s="352" t="s">
        <v>418</v>
      </c>
      <c r="J213" s="352" t="s">
        <v>162</v>
      </c>
      <c r="K213" s="352" t="s">
        <v>93</v>
      </c>
      <c r="L213" s="352" t="s">
        <v>130</v>
      </c>
      <c r="M213" s="352" t="s">
        <v>419</v>
      </c>
      <c r="N213" s="354">
        <v>8</v>
      </c>
      <c r="O213" s="354" t="s">
        <v>61</v>
      </c>
      <c r="P213" s="354" t="s">
        <v>408</v>
      </c>
      <c r="Q213" s="354"/>
      <c r="R213" s="359">
        <v>18</v>
      </c>
      <c r="S213" s="356" t="s">
        <v>420</v>
      </c>
      <c r="T213" s="360" t="s">
        <v>420</v>
      </c>
      <c r="U213" s="360" t="s">
        <v>64</v>
      </c>
      <c r="V213" s="363" t="s">
        <v>421</v>
      </c>
      <c r="W213" s="352"/>
      <c r="X213" s="352"/>
      <c r="Y213" s="352"/>
      <c r="Z213" s="352"/>
      <c r="AA213" s="360" t="s">
        <v>422</v>
      </c>
      <c r="AB213" s="353"/>
      <c r="AC213" s="353"/>
      <c r="AD213" s="353"/>
      <c r="AE213" s="361" t="s">
        <v>423</v>
      </c>
      <c r="AF213" s="361" t="s">
        <v>77</v>
      </c>
      <c r="AG213" s="351"/>
      <c r="AH213" s="364">
        <v>144</v>
      </c>
    </row>
    <row r="214" ht="27" spans="1:34">
      <c r="A214" s="351"/>
      <c r="B214" s="351"/>
      <c r="C214" s="351"/>
      <c r="D214" s="351"/>
      <c r="E214" s="356" t="s">
        <v>415</v>
      </c>
      <c r="F214" s="356" t="s">
        <v>403</v>
      </c>
      <c r="G214" s="356" t="s">
        <v>404</v>
      </c>
      <c r="H214" s="352" t="s">
        <v>417</v>
      </c>
      <c r="I214" s="352" t="s">
        <v>418</v>
      </c>
      <c r="J214" s="352" t="s">
        <v>162</v>
      </c>
      <c r="K214" s="352" t="s">
        <v>93</v>
      </c>
      <c r="L214" s="352" t="s">
        <v>130</v>
      </c>
      <c r="M214" s="352" t="s">
        <v>419</v>
      </c>
      <c r="N214" s="354">
        <v>8</v>
      </c>
      <c r="O214" s="354" t="s">
        <v>61</v>
      </c>
      <c r="P214" s="354" t="s">
        <v>408</v>
      </c>
      <c r="Q214" s="354"/>
      <c r="R214" s="359">
        <v>18</v>
      </c>
      <c r="S214" s="360"/>
      <c r="T214" s="360" t="s">
        <v>424</v>
      </c>
      <c r="U214" s="360" t="s">
        <v>71</v>
      </c>
      <c r="V214" s="363" t="s">
        <v>421</v>
      </c>
      <c r="W214" s="352"/>
      <c r="X214" s="352"/>
      <c r="Y214" s="352"/>
      <c r="Z214" s="352"/>
      <c r="AA214" s="360" t="s">
        <v>422</v>
      </c>
      <c r="AB214" s="353"/>
      <c r="AC214" s="353"/>
      <c r="AD214" s="353"/>
      <c r="AE214" s="361" t="s">
        <v>425</v>
      </c>
      <c r="AF214" s="361" t="s">
        <v>77</v>
      </c>
      <c r="AG214" s="351"/>
      <c r="AH214" s="364">
        <v>144</v>
      </c>
    </row>
    <row r="215" ht="27" spans="1:34">
      <c r="A215" s="351"/>
      <c r="B215" s="351"/>
      <c r="C215" s="351"/>
      <c r="D215" s="351"/>
      <c r="E215" s="360"/>
      <c r="F215" s="360"/>
      <c r="G215" s="360"/>
      <c r="H215" s="353" t="s">
        <v>426</v>
      </c>
      <c r="I215" s="352" t="s">
        <v>427</v>
      </c>
      <c r="J215" s="352" t="s">
        <v>162</v>
      </c>
      <c r="K215" s="352" t="s">
        <v>59</v>
      </c>
      <c r="L215" s="352" t="s">
        <v>130</v>
      </c>
      <c r="M215" s="352" t="s">
        <v>428</v>
      </c>
      <c r="N215" s="354">
        <v>4</v>
      </c>
      <c r="O215" s="354" t="s">
        <v>61</v>
      </c>
      <c r="P215" s="354" t="s">
        <v>408</v>
      </c>
      <c r="Q215" s="354"/>
      <c r="R215" s="359">
        <v>30</v>
      </c>
      <c r="S215" s="360" t="s">
        <v>429</v>
      </c>
      <c r="T215" s="360" t="s">
        <v>430</v>
      </c>
      <c r="U215" s="360" t="s">
        <v>71</v>
      </c>
      <c r="V215" s="363" t="s">
        <v>431</v>
      </c>
      <c r="W215" s="352"/>
      <c r="X215" s="352"/>
      <c r="Y215" s="352"/>
      <c r="Z215" s="352"/>
      <c r="AA215" s="360" t="s">
        <v>422</v>
      </c>
      <c r="AB215" s="353"/>
      <c r="AC215" s="353"/>
      <c r="AD215" s="353"/>
      <c r="AE215" s="361" t="s">
        <v>423</v>
      </c>
      <c r="AF215" s="361" t="s">
        <v>77</v>
      </c>
      <c r="AG215" s="351"/>
      <c r="AH215" s="364">
        <v>120</v>
      </c>
    </row>
    <row r="216" ht="27" spans="1:34">
      <c r="A216" s="351"/>
      <c r="B216" s="351"/>
      <c r="C216" s="351"/>
      <c r="D216" s="351"/>
      <c r="E216" s="353">
        <v>601</v>
      </c>
      <c r="F216" s="353">
        <v>73.44</v>
      </c>
      <c r="G216" s="353">
        <v>35</v>
      </c>
      <c r="H216" s="357" t="s">
        <v>432</v>
      </c>
      <c r="I216" s="365" t="s">
        <v>433</v>
      </c>
      <c r="J216" s="351" t="s">
        <v>310</v>
      </c>
      <c r="K216" s="351" t="s">
        <v>93</v>
      </c>
      <c r="L216" s="351" t="s">
        <v>363</v>
      </c>
      <c r="M216" s="351">
        <v>3</v>
      </c>
      <c r="N216" s="366">
        <v>36</v>
      </c>
      <c r="O216" s="366" t="s">
        <v>61</v>
      </c>
      <c r="P216" s="366" t="s">
        <v>131</v>
      </c>
      <c r="Q216" s="366"/>
      <c r="R216" s="366">
        <v>31</v>
      </c>
      <c r="S216" s="352" t="s">
        <v>434</v>
      </c>
      <c r="T216" s="353" t="s">
        <v>435</v>
      </c>
      <c r="U216" s="353" t="s">
        <v>436</v>
      </c>
      <c r="V216" s="367" t="s">
        <v>437</v>
      </c>
      <c r="W216" s="351" t="s">
        <v>422</v>
      </c>
      <c r="X216" s="368"/>
      <c r="Y216" s="369"/>
      <c r="Z216" s="369"/>
      <c r="AA216" s="370"/>
      <c r="AB216" s="371"/>
      <c r="AC216" s="369"/>
      <c r="AD216" s="369"/>
      <c r="AE216" s="351" t="s">
        <v>438</v>
      </c>
      <c r="AF216" s="351" t="s">
        <v>80</v>
      </c>
      <c r="AG216" s="351"/>
      <c r="AH216" s="364">
        <v>1116</v>
      </c>
    </row>
    <row r="217" ht="40.5" spans="1:34">
      <c r="A217" s="351"/>
      <c r="B217" s="351"/>
      <c r="C217" s="351"/>
      <c r="D217" s="351"/>
      <c r="E217" s="353"/>
      <c r="F217" s="353"/>
      <c r="G217" s="353"/>
      <c r="H217" s="372"/>
      <c r="I217" s="373"/>
      <c r="J217" s="351" t="s">
        <v>310</v>
      </c>
      <c r="K217" s="351" t="s">
        <v>93</v>
      </c>
      <c r="L217" s="351" t="s">
        <v>363</v>
      </c>
      <c r="M217" s="351">
        <v>3</v>
      </c>
      <c r="N217" s="366">
        <v>36</v>
      </c>
      <c r="O217" s="366" t="s">
        <v>61</v>
      </c>
      <c r="P217" s="366" t="s">
        <v>131</v>
      </c>
      <c r="Q217" s="366"/>
      <c r="R217" s="366">
        <v>34</v>
      </c>
      <c r="S217" s="352"/>
      <c r="T217" s="353" t="s">
        <v>439</v>
      </c>
      <c r="U217" s="353" t="s">
        <v>440</v>
      </c>
      <c r="V217" s="374"/>
      <c r="W217" s="351"/>
      <c r="X217" s="351"/>
      <c r="Y217" s="351" t="s">
        <v>422</v>
      </c>
      <c r="Z217" s="351"/>
      <c r="AA217" s="351"/>
      <c r="AB217" s="371"/>
      <c r="AC217" s="369"/>
      <c r="AD217" s="369"/>
      <c r="AE217" s="351"/>
      <c r="AF217" s="351"/>
      <c r="AG217" s="351"/>
      <c r="AH217" s="364">
        <v>1224</v>
      </c>
    </row>
    <row r="218" ht="27" spans="1:34">
      <c r="A218" s="351"/>
      <c r="B218" s="351"/>
      <c r="C218" s="351"/>
      <c r="D218" s="351"/>
      <c r="E218" s="353"/>
      <c r="F218" s="353"/>
      <c r="G218" s="353"/>
      <c r="H218" s="372"/>
      <c r="I218" s="373"/>
      <c r="J218" s="351" t="s">
        <v>310</v>
      </c>
      <c r="K218" s="351" t="s">
        <v>93</v>
      </c>
      <c r="L218" s="351" t="s">
        <v>363</v>
      </c>
      <c r="M218" s="351">
        <v>3</v>
      </c>
      <c r="N218" s="366">
        <v>36</v>
      </c>
      <c r="O218" s="366" t="s">
        <v>61</v>
      </c>
      <c r="P218" s="366" t="s">
        <v>441</v>
      </c>
      <c r="Q218" s="366"/>
      <c r="R218" s="366">
        <v>13</v>
      </c>
      <c r="S218" s="352"/>
      <c r="T218" s="353" t="s">
        <v>442</v>
      </c>
      <c r="U218" s="353" t="s">
        <v>436</v>
      </c>
      <c r="V218" s="374"/>
      <c r="W218" s="351"/>
      <c r="X218" s="351"/>
      <c r="Y218" s="351"/>
      <c r="Z218" s="351" t="s">
        <v>443</v>
      </c>
      <c r="AA218" s="351"/>
      <c r="AB218" s="371"/>
      <c r="AC218" s="369"/>
      <c r="AD218" s="369"/>
      <c r="AE218" s="351"/>
      <c r="AF218" s="351"/>
      <c r="AG218" s="351"/>
      <c r="AH218" s="364">
        <v>468</v>
      </c>
    </row>
    <row r="219" ht="67.5" spans="1:34">
      <c r="A219" s="351"/>
      <c r="B219" s="351"/>
      <c r="C219" s="351"/>
      <c r="D219" s="351"/>
      <c r="E219" s="353"/>
      <c r="F219" s="353"/>
      <c r="G219" s="353"/>
      <c r="H219" s="361"/>
      <c r="I219" s="375"/>
      <c r="J219" s="351" t="s">
        <v>310</v>
      </c>
      <c r="K219" s="351" t="s">
        <v>93</v>
      </c>
      <c r="L219" s="351" t="s">
        <v>363</v>
      </c>
      <c r="M219" s="351">
        <v>3</v>
      </c>
      <c r="N219" s="366">
        <v>36</v>
      </c>
      <c r="O219" s="366" t="s">
        <v>197</v>
      </c>
      <c r="P219" s="366" t="s">
        <v>444</v>
      </c>
      <c r="Q219" s="366"/>
      <c r="R219" s="366">
        <v>26</v>
      </c>
      <c r="S219" s="352"/>
      <c r="T219" s="353" t="s">
        <v>445</v>
      </c>
      <c r="U219" s="353" t="s">
        <v>446</v>
      </c>
      <c r="V219" s="376"/>
      <c r="W219" s="351"/>
      <c r="X219" s="351"/>
      <c r="Y219" s="351"/>
      <c r="Z219" s="351"/>
      <c r="AA219" s="351" t="s">
        <v>443</v>
      </c>
      <c r="AB219" s="371"/>
      <c r="AC219" s="369"/>
      <c r="AD219" s="369"/>
      <c r="AE219" s="351"/>
      <c r="AF219" s="351"/>
      <c r="AG219" s="351"/>
      <c r="AH219" s="364">
        <v>936</v>
      </c>
    </row>
    <row r="220" ht="135" spans="1:34">
      <c r="A220" s="351"/>
      <c r="B220" s="351"/>
      <c r="C220" s="351"/>
      <c r="D220" s="351"/>
      <c r="E220" s="353"/>
      <c r="F220" s="353"/>
      <c r="G220" s="353"/>
      <c r="H220" s="377" t="s">
        <v>447</v>
      </c>
      <c r="I220" s="351" t="s">
        <v>448</v>
      </c>
      <c r="J220" s="351" t="s">
        <v>310</v>
      </c>
      <c r="K220" s="351" t="s">
        <v>93</v>
      </c>
      <c r="L220" s="351" t="s">
        <v>363</v>
      </c>
      <c r="M220" s="351">
        <v>3</v>
      </c>
      <c r="N220" s="366">
        <v>68</v>
      </c>
      <c r="O220" s="366" t="s">
        <v>61</v>
      </c>
      <c r="P220" s="366" t="s">
        <v>449</v>
      </c>
      <c r="Q220" s="366"/>
      <c r="R220" s="366">
        <v>25</v>
      </c>
      <c r="S220" s="352"/>
      <c r="T220" s="353" t="s">
        <v>450</v>
      </c>
      <c r="U220" s="353" t="s">
        <v>451</v>
      </c>
      <c r="V220" s="378" t="s">
        <v>452</v>
      </c>
      <c r="W220" s="351"/>
      <c r="X220" s="351"/>
      <c r="Y220" s="351"/>
      <c r="Z220" s="351"/>
      <c r="AA220" s="351" t="s">
        <v>422</v>
      </c>
      <c r="AB220" s="371"/>
      <c r="AC220" s="369"/>
      <c r="AD220" s="369"/>
      <c r="AE220" s="351"/>
      <c r="AF220" s="351"/>
      <c r="AG220" s="351"/>
      <c r="AH220" s="364">
        <v>1700</v>
      </c>
    </row>
    <row r="221" ht="40.5" spans="1:34">
      <c r="A221" s="351"/>
      <c r="B221" s="351"/>
      <c r="C221" s="351"/>
      <c r="D221" s="351"/>
      <c r="E221" s="353">
        <v>603</v>
      </c>
      <c r="F221" s="353">
        <v>119.34</v>
      </c>
      <c r="G221" s="353">
        <v>40</v>
      </c>
      <c r="H221" s="357" t="s">
        <v>453</v>
      </c>
      <c r="I221" s="365" t="s">
        <v>433</v>
      </c>
      <c r="J221" s="351" t="s">
        <v>310</v>
      </c>
      <c r="K221" s="351" t="s">
        <v>93</v>
      </c>
      <c r="L221" s="351" t="s">
        <v>363</v>
      </c>
      <c r="M221" s="351">
        <v>3</v>
      </c>
      <c r="N221" s="366">
        <v>36</v>
      </c>
      <c r="O221" s="366" t="s">
        <v>61</v>
      </c>
      <c r="P221" s="366" t="s">
        <v>131</v>
      </c>
      <c r="Q221" s="366"/>
      <c r="R221" s="366">
        <v>33</v>
      </c>
      <c r="S221" s="352"/>
      <c r="T221" s="353" t="s">
        <v>454</v>
      </c>
      <c r="U221" s="353" t="s">
        <v>455</v>
      </c>
      <c r="V221" s="367" t="s">
        <v>456</v>
      </c>
      <c r="W221" s="368"/>
      <c r="X221" s="369" t="s">
        <v>422</v>
      </c>
      <c r="Y221" s="369"/>
      <c r="Z221" s="369"/>
      <c r="AA221" s="369"/>
      <c r="AB221" s="378"/>
      <c r="AC221" s="369"/>
      <c r="AD221" s="369"/>
      <c r="AE221" s="379" t="s">
        <v>457</v>
      </c>
      <c r="AF221" s="379" t="s">
        <v>458</v>
      </c>
      <c r="AG221" s="351"/>
      <c r="AH221" s="364">
        <v>1188</v>
      </c>
    </row>
    <row r="222" ht="40.5" spans="1:34">
      <c r="A222" s="351"/>
      <c r="B222" s="351"/>
      <c r="C222" s="351"/>
      <c r="D222" s="351"/>
      <c r="E222" s="353"/>
      <c r="F222" s="353"/>
      <c r="G222" s="353"/>
      <c r="H222" s="361"/>
      <c r="I222" s="375"/>
      <c r="J222" s="351" t="s">
        <v>310</v>
      </c>
      <c r="K222" s="351" t="s">
        <v>93</v>
      </c>
      <c r="L222" s="351" t="s">
        <v>363</v>
      </c>
      <c r="M222" s="351">
        <v>3</v>
      </c>
      <c r="N222" s="366">
        <v>36</v>
      </c>
      <c r="O222" s="366" t="s">
        <v>197</v>
      </c>
      <c r="P222" s="366" t="s">
        <v>459</v>
      </c>
      <c r="Q222" s="366"/>
      <c r="R222" s="366">
        <v>18</v>
      </c>
      <c r="S222" s="352"/>
      <c r="T222" s="353" t="s">
        <v>435</v>
      </c>
      <c r="U222" s="353" t="s">
        <v>436</v>
      </c>
      <c r="V222" s="374"/>
      <c r="W222" s="368"/>
      <c r="X222" s="369"/>
      <c r="Y222" s="369"/>
      <c r="Z222" s="369" t="s">
        <v>443</v>
      </c>
      <c r="AA222" s="369"/>
      <c r="AB222" s="378"/>
      <c r="AC222" s="369"/>
      <c r="AD222" s="369"/>
      <c r="AE222" s="379" t="s">
        <v>460</v>
      </c>
      <c r="AF222" s="379" t="s">
        <v>458</v>
      </c>
      <c r="AG222" s="351"/>
      <c r="AH222" s="364">
        <v>648</v>
      </c>
    </row>
    <row r="223" ht="27" spans="1:34">
      <c r="A223" s="351"/>
      <c r="B223" s="351"/>
      <c r="C223" s="351"/>
      <c r="D223" s="351"/>
      <c r="E223" s="353">
        <v>607</v>
      </c>
      <c r="F223" s="353">
        <v>73.44</v>
      </c>
      <c r="G223" s="353">
        <v>35</v>
      </c>
      <c r="H223" s="357" t="s">
        <v>432</v>
      </c>
      <c r="I223" s="365" t="s">
        <v>433</v>
      </c>
      <c r="J223" s="351" t="s">
        <v>310</v>
      </c>
      <c r="K223" s="351" t="s">
        <v>93</v>
      </c>
      <c r="L223" s="351" t="s">
        <v>363</v>
      </c>
      <c r="M223" s="351">
        <v>3</v>
      </c>
      <c r="N223" s="366">
        <v>36</v>
      </c>
      <c r="O223" s="366" t="s">
        <v>61</v>
      </c>
      <c r="P223" s="366" t="s">
        <v>131</v>
      </c>
      <c r="Q223" s="366"/>
      <c r="R223" s="366">
        <v>33</v>
      </c>
      <c r="S223" s="352"/>
      <c r="T223" s="353" t="s">
        <v>454</v>
      </c>
      <c r="U223" s="353" t="s">
        <v>455</v>
      </c>
      <c r="V223" s="374"/>
      <c r="W223" s="369" t="s">
        <v>422</v>
      </c>
      <c r="X223" s="369"/>
      <c r="Y223" s="369"/>
      <c r="Z223" s="369"/>
      <c r="AA223" s="369"/>
      <c r="AB223" s="378"/>
      <c r="AC223" s="369"/>
      <c r="AD223" s="369"/>
      <c r="AE223" s="351" t="s">
        <v>461</v>
      </c>
      <c r="AF223" s="351" t="s">
        <v>80</v>
      </c>
      <c r="AG223" s="351"/>
      <c r="AH223" s="364">
        <v>1188</v>
      </c>
    </row>
    <row r="224" ht="40.5" spans="1:34">
      <c r="A224" s="351"/>
      <c r="B224" s="351"/>
      <c r="C224" s="351"/>
      <c r="D224" s="351"/>
      <c r="E224" s="353"/>
      <c r="F224" s="353"/>
      <c r="G224" s="353"/>
      <c r="H224" s="372"/>
      <c r="I224" s="373"/>
      <c r="J224" s="351" t="s">
        <v>310</v>
      </c>
      <c r="K224" s="351" t="s">
        <v>93</v>
      </c>
      <c r="L224" s="351" t="s">
        <v>363</v>
      </c>
      <c r="M224" s="351">
        <v>3</v>
      </c>
      <c r="N224" s="366">
        <v>36</v>
      </c>
      <c r="O224" s="366" t="s">
        <v>61</v>
      </c>
      <c r="P224" s="366" t="s">
        <v>131</v>
      </c>
      <c r="Q224" s="366"/>
      <c r="R224" s="366">
        <v>34</v>
      </c>
      <c r="S224" s="352"/>
      <c r="T224" s="353" t="s">
        <v>462</v>
      </c>
      <c r="U224" s="353" t="s">
        <v>463</v>
      </c>
      <c r="V224" s="374"/>
      <c r="W224" s="369"/>
      <c r="X224" s="369" t="s">
        <v>422</v>
      </c>
      <c r="Y224" s="369"/>
      <c r="Z224" s="369"/>
      <c r="AA224" s="369"/>
      <c r="AB224" s="378"/>
      <c r="AC224" s="369"/>
      <c r="AD224" s="369"/>
      <c r="AE224" s="351"/>
      <c r="AF224" s="351"/>
      <c r="AG224" s="351"/>
      <c r="AH224" s="364">
        <v>1224</v>
      </c>
    </row>
    <row r="225" ht="27" spans="1:34">
      <c r="A225" s="351"/>
      <c r="B225" s="351"/>
      <c r="C225" s="351"/>
      <c r="D225" s="351"/>
      <c r="E225" s="353"/>
      <c r="F225" s="353"/>
      <c r="G225" s="353"/>
      <c r="H225" s="372"/>
      <c r="I225" s="373"/>
      <c r="J225" s="351" t="s">
        <v>310</v>
      </c>
      <c r="K225" s="351" t="s">
        <v>93</v>
      </c>
      <c r="L225" s="351" t="s">
        <v>363</v>
      </c>
      <c r="M225" s="351">
        <v>3</v>
      </c>
      <c r="N225" s="366">
        <v>36</v>
      </c>
      <c r="O225" s="366" t="s">
        <v>61</v>
      </c>
      <c r="P225" s="366" t="s">
        <v>131</v>
      </c>
      <c r="Q225" s="366"/>
      <c r="R225" s="366">
        <v>34</v>
      </c>
      <c r="S225" s="352"/>
      <c r="T225" s="353" t="s">
        <v>464</v>
      </c>
      <c r="U225" s="353" t="s">
        <v>455</v>
      </c>
      <c r="V225" s="374"/>
      <c r="W225" s="369"/>
      <c r="X225" s="369"/>
      <c r="Y225" s="369" t="s">
        <v>422</v>
      </c>
      <c r="Z225" s="369"/>
      <c r="AA225" s="369"/>
      <c r="AB225" s="378"/>
      <c r="AC225" s="369"/>
      <c r="AD225" s="369"/>
      <c r="AE225" s="351"/>
      <c r="AF225" s="351"/>
      <c r="AG225" s="351"/>
      <c r="AH225" s="364">
        <v>1224</v>
      </c>
    </row>
    <row r="226" ht="40.5" spans="1:34">
      <c r="A226" s="351"/>
      <c r="B226" s="351"/>
      <c r="C226" s="351"/>
      <c r="D226" s="351"/>
      <c r="E226" s="353"/>
      <c r="F226" s="353"/>
      <c r="G226" s="353"/>
      <c r="H226" s="361"/>
      <c r="I226" s="375"/>
      <c r="J226" s="351" t="s">
        <v>310</v>
      </c>
      <c r="K226" s="351" t="s">
        <v>93</v>
      </c>
      <c r="L226" s="351" t="s">
        <v>363</v>
      </c>
      <c r="M226" s="351">
        <v>3</v>
      </c>
      <c r="N226" s="366">
        <v>36</v>
      </c>
      <c r="O226" s="366" t="s">
        <v>197</v>
      </c>
      <c r="P226" s="366" t="s">
        <v>444</v>
      </c>
      <c r="Q226" s="366"/>
      <c r="R226" s="366">
        <v>26</v>
      </c>
      <c r="S226" s="352"/>
      <c r="T226" s="353" t="s">
        <v>465</v>
      </c>
      <c r="U226" s="353" t="s">
        <v>466</v>
      </c>
      <c r="V226" s="376"/>
      <c r="W226" s="369"/>
      <c r="X226" s="369"/>
      <c r="Y226" s="369"/>
      <c r="Z226" s="369"/>
      <c r="AA226" s="369" t="s">
        <v>443</v>
      </c>
      <c r="AB226" s="378"/>
      <c r="AC226" s="369"/>
      <c r="AD226" s="369"/>
      <c r="AE226" s="351"/>
      <c r="AF226" s="351"/>
      <c r="AG226" s="351"/>
      <c r="AH226" s="364">
        <v>936</v>
      </c>
    </row>
    <row r="227" ht="94.5" spans="1:34">
      <c r="A227" s="351"/>
      <c r="B227" s="351"/>
      <c r="C227" s="351"/>
      <c r="D227" s="351"/>
      <c r="E227" s="353"/>
      <c r="F227" s="353"/>
      <c r="G227" s="353"/>
      <c r="H227" s="377" t="s">
        <v>447</v>
      </c>
      <c r="I227" s="351" t="s">
        <v>448</v>
      </c>
      <c r="J227" s="351" t="s">
        <v>310</v>
      </c>
      <c r="K227" s="351" t="s">
        <v>93</v>
      </c>
      <c r="L227" s="351" t="s">
        <v>363</v>
      </c>
      <c r="M227" s="351">
        <v>3</v>
      </c>
      <c r="N227" s="366">
        <v>68</v>
      </c>
      <c r="O227" s="366" t="s">
        <v>61</v>
      </c>
      <c r="P227" s="366" t="s">
        <v>449</v>
      </c>
      <c r="Q227" s="366"/>
      <c r="R227" s="366">
        <v>25</v>
      </c>
      <c r="S227" s="352"/>
      <c r="T227" s="353" t="s">
        <v>467</v>
      </c>
      <c r="U227" s="353" t="s">
        <v>468</v>
      </c>
      <c r="V227" s="378" t="s">
        <v>452</v>
      </c>
      <c r="W227" s="351"/>
      <c r="X227" s="351"/>
      <c r="Y227" s="351"/>
      <c r="Z227" s="351"/>
      <c r="AA227" s="351" t="s">
        <v>422</v>
      </c>
      <c r="AB227" s="371"/>
      <c r="AC227" s="369"/>
      <c r="AD227" s="369"/>
      <c r="AE227" s="351"/>
      <c r="AF227" s="351"/>
      <c r="AG227" s="351"/>
      <c r="AH227" s="364">
        <v>1700</v>
      </c>
    </row>
    <row r="228" ht="40.5" spans="1:34">
      <c r="A228" s="351"/>
      <c r="B228" s="351"/>
      <c r="C228" s="351"/>
      <c r="D228" s="351"/>
      <c r="E228" s="353">
        <v>701</v>
      </c>
      <c r="F228" s="353">
        <v>73.44</v>
      </c>
      <c r="G228" s="353">
        <v>35</v>
      </c>
      <c r="H228" s="357" t="s">
        <v>432</v>
      </c>
      <c r="I228" s="365" t="s">
        <v>433</v>
      </c>
      <c r="J228" s="351" t="s">
        <v>310</v>
      </c>
      <c r="K228" s="351" t="s">
        <v>93</v>
      </c>
      <c r="L228" s="351" t="s">
        <v>363</v>
      </c>
      <c r="M228" s="351">
        <v>3</v>
      </c>
      <c r="N228" s="366">
        <v>36</v>
      </c>
      <c r="O228" s="366" t="s">
        <v>61</v>
      </c>
      <c r="P228" s="366" t="s">
        <v>131</v>
      </c>
      <c r="Q228" s="366"/>
      <c r="R228" s="366">
        <v>33</v>
      </c>
      <c r="S228" s="352"/>
      <c r="T228" s="353" t="s">
        <v>469</v>
      </c>
      <c r="U228" s="353" t="s">
        <v>470</v>
      </c>
      <c r="V228" s="367" t="s">
        <v>456</v>
      </c>
      <c r="W228" s="369" t="s">
        <v>422</v>
      </c>
      <c r="X228" s="369"/>
      <c r="Y228" s="369"/>
      <c r="Z228" s="369"/>
      <c r="AA228" s="369"/>
      <c r="AB228" s="378"/>
      <c r="AC228" s="369"/>
      <c r="AD228" s="369"/>
      <c r="AE228" s="365" t="s">
        <v>471</v>
      </c>
      <c r="AF228" s="365" t="s">
        <v>80</v>
      </c>
      <c r="AG228" s="351"/>
      <c r="AH228" s="364">
        <v>1188</v>
      </c>
    </row>
    <row r="229" ht="27" spans="1:34">
      <c r="A229" s="351"/>
      <c r="B229" s="351"/>
      <c r="C229" s="351"/>
      <c r="D229" s="351"/>
      <c r="E229" s="353"/>
      <c r="F229" s="353"/>
      <c r="G229" s="353"/>
      <c r="H229" s="372"/>
      <c r="I229" s="373"/>
      <c r="J229" s="351" t="s">
        <v>310</v>
      </c>
      <c r="K229" s="351" t="s">
        <v>93</v>
      </c>
      <c r="L229" s="351" t="s">
        <v>363</v>
      </c>
      <c r="M229" s="351">
        <v>3</v>
      </c>
      <c r="N229" s="366">
        <v>36</v>
      </c>
      <c r="O229" s="366" t="s">
        <v>61</v>
      </c>
      <c r="P229" s="366" t="s">
        <v>131</v>
      </c>
      <c r="Q229" s="366"/>
      <c r="R229" s="366">
        <v>33</v>
      </c>
      <c r="S229" s="352"/>
      <c r="T229" s="353" t="s">
        <v>472</v>
      </c>
      <c r="U229" s="353" t="s">
        <v>410</v>
      </c>
      <c r="V229" s="374"/>
      <c r="W229" s="369"/>
      <c r="X229" s="369" t="s">
        <v>422</v>
      </c>
      <c r="Y229" s="369"/>
      <c r="Z229" s="369"/>
      <c r="AA229" s="369"/>
      <c r="AB229" s="378"/>
      <c r="AC229" s="369"/>
      <c r="AD229" s="369"/>
      <c r="AE229" s="373"/>
      <c r="AF229" s="373"/>
      <c r="AG229" s="351"/>
      <c r="AH229" s="364">
        <v>1188</v>
      </c>
    </row>
    <row r="230" ht="40.5" spans="1:34">
      <c r="A230" s="351"/>
      <c r="B230" s="351"/>
      <c r="C230" s="351"/>
      <c r="D230" s="351"/>
      <c r="E230" s="353"/>
      <c r="F230" s="353"/>
      <c r="G230" s="353"/>
      <c r="H230" s="372"/>
      <c r="I230" s="373"/>
      <c r="J230" s="351" t="s">
        <v>310</v>
      </c>
      <c r="K230" s="351" t="s">
        <v>93</v>
      </c>
      <c r="L230" s="351" t="s">
        <v>363</v>
      </c>
      <c r="M230" s="351">
        <v>3</v>
      </c>
      <c r="N230" s="366">
        <v>36</v>
      </c>
      <c r="O230" s="366" t="s">
        <v>197</v>
      </c>
      <c r="P230" s="366" t="s">
        <v>459</v>
      </c>
      <c r="Q230" s="366"/>
      <c r="R230" s="366">
        <v>18</v>
      </c>
      <c r="S230" s="352"/>
      <c r="T230" s="353" t="s">
        <v>473</v>
      </c>
      <c r="U230" s="353" t="s">
        <v>466</v>
      </c>
      <c r="V230" s="374"/>
      <c r="W230" s="369"/>
      <c r="X230" s="369"/>
      <c r="Y230" s="369"/>
      <c r="Z230" s="369" t="s">
        <v>443</v>
      </c>
      <c r="AA230" s="378"/>
      <c r="AB230" s="378"/>
      <c r="AC230" s="369"/>
      <c r="AD230" s="369"/>
      <c r="AE230" s="373"/>
      <c r="AF230" s="373"/>
      <c r="AG230" s="351"/>
      <c r="AH230" s="364">
        <v>648</v>
      </c>
    </row>
    <row r="231" ht="40.5" spans="1:34">
      <c r="A231" s="351"/>
      <c r="B231" s="351"/>
      <c r="C231" s="351"/>
      <c r="D231" s="351"/>
      <c r="E231" s="353"/>
      <c r="F231" s="353"/>
      <c r="G231" s="353"/>
      <c r="H231" s="361"/>
      <c r="I231" s="375"/>
      <c r="J231" s="351" t="s">
        <v>310</v>
      </c>
      <c r="K231" s="351" t="s">
        <v>93</v>
      </c>
      <c r="L231" s="351" t="s">
        <v>363</v>
      </c>
      <c r="M231" s="351">
        <v>3</v>
      </c>
      <c r="N231" s="366">
        <v>36</v>
      </c>
      <c r="O231" s="366" t="s">
        <v>197</v>
      </c>
      <c r="P231" s="366" t="s">
        <v>444</v>
      </c>
      <c r="Q231" s="366"/>
      <c r="R231" s="366">
        <v>26</v>
      </c>
      <c r="S231" s="352"/>
      <c r="T231" s="353" t="s">
        <v>474</v>
      </c>
      <c r="U231" s="353" t="s">
        <v>466</v>
      </c>
      <c r="V231" s="376"/>
      <c r="W231" s="369"/>
      <c r="X231" s="369"/>
      <c r="Y231" s="369"/>
      <c r="Z231" s="369"/>
      <c r="AA231" s="369" t="s">
        <v>443</v>
      </c>
      <c r="AB231" s="378"/>
      <c r="AC231" s="369"/>
      <c r="AD231" s="369"/>
      <c r="AE231" s="375"/>
      <c r="AF231" s="375"/>
      <c r="AG231" s="351"/>
      <c r="AH231" s="364">
        <v>936</v>
      </c>
    </row>
    <row r="232" ht="81" spans="1:34">
      <c r="A232" s="351"/>
      <c r="B232" s="351"/>
      <c r="C232" s="351"/>
      <c r="D232" s="351"/>
      <c r="E232" s="353"/>
      <c r="F232" s="353"/>
      <c r="G232" s="353"/>
      <c r="H232" s="377" t="s">
        <v>447</v>
      </c>
      <c r="I232" s="351" t="s">
        <v>448</v>
      </c>
      <c r="J232" s="351" t="s">
        <v>310</v>
      </c>
      <c r="K232" s="351" t="s">
        <v>93</v>
      </c>
      <c r="L232" s="351" t="s">
        <v>363</v>
      </c>
      <c r="M232" s="351">
        <v>3</v>
      </c>
      <c r="N232" s="366">
        <v>68</v>
      </c>
      <c r="O232" s="366" t="s">
        <v>61</v>
      </c>
      <c r="P232" s="366" t="s">
        <v>449</v>
      </c>
      <c r="Q232" s="366"/>
      <c r="R232" s="366">
        <v>25</v>
      </c>
      <c r="S232" s="352"/>
      <c r="T232" s="353" t="s">
        <v>475</v>
      </c>
      <c r="U232" s="353" t="s">
        <v>476</v>
      </c>
      <c r="V232" s="378" t="s">
        <v>452</v>
      </c>
      <c r="W232" s="351"/>
      <c r="X232" s="351"/>
      <c r="Y232" s="351"/>
      <c r="Z232" s="351"/>
      <c r="AA232" s="351" t="s">
        <v>422</v>
      </c>
      <c r="AB232" s="371"/>
      <c r="AC232" s="369"/>
      <c r="AD232" s="369"/>
      <c r="AE232" s="351" t="s">
        <v>477</v>
      </c>
      <c r="AF232" s="351" t="s">
        <v>478</v>
      </c>
      <c r="AG232" s="351"/>
      <c r="AH232" s="364">
        <v>1700</v>
      </c>
    </row>
    <row r="233" ht="54" spans="1:34">
      <c r="A233" s="351"/>
      <c r="B233" s="351"/>
      <c r="C233" s="351"/>
      <c r="D233" s="351"/>
      <c r="E233" s="353">
        <v>703</v>
      </c>
      <c r="F233" s="353">
        <v>119.34</v>
      </c>
      <c r="G233" s="353">
        <v>40</v>
      </c>
      <c r="H233" s="357" t="s">
        <v>453</v>
      </c>
      <c r="I233" s="365" t="s">
        <v>433</v>
      </c>
      <c r="J233" s="351" t="s">
        <v>310</v>
      </c>
      <c r="K233" s="351" t="s">
        <v>93</v>
      </c>
      <c r="L233" s="351" t="s">
        <v>363</v>
      </c>
      <c r="M233" s="351">
        <v>3</v>
      </c>
      <c r="N233" s="366">
        <v>36</v>
      </c>
      <c r="O233" s="366" t="s">
        <v>61</v>
      </c>
      <c r="P233" s="366" t="s">
        <v>131</v>
      </c>
      <c r="Q233" s="366"/>
      <c r="R233" s="366">
        <v>33</v>
      </c>
      <c r="S233" s="352"/>
      <c r="T233" s="353" t="s">
        <v>479</v>
      </c>
      <c r="U233" s="353" t="s">
        <v>480</v>
      </c>
      <c r="V233" s="367" t="s">
        <v>481</v>
      </c>
      <c r="W233" s="351"/>
      <c r="X233" s="351"/>
      <c r="Y233" s="369" t="s">
        <v>422</v>
      </c>
      <c r="Z233" s="351"/>
      <c r="AA233" s="351"/>
      <c r="AB233" s="371"/>
      <c r="AC233" s="369"/>
      <c r="AD233" s="369"/>
      <c r="AE233" s="351" t="s">
        <v>482</v>
      </c>
      <c r="AF233" s="371" t="s">
        <v>458</v>
      </c>
      <c r="AG233" s="351"/>
      <c r="AH233" s="364">
        <v>1188</v>
      </c>
    </row>
    <row r="234" ht="54" spans="1:34">
      <c r="A234" s="351"/>
      <c r="B234" s="351"/>
      <c r="C234" s="351"/>
      <c r="D234" s="351"/>
      <c r="E234" s="353"/>
      <c r="F234" s="353"/>
      <c r="G234" s="353"/>
      <c r="H234" s="361"/>
      <c r="I234" s="375"/>
      <c r="J234" s="351" t="s">
        <v>310</v>
      </c>
      <c r="K234" s="351" t="s">
        <v>93</v>
      </c>
      <c r="L234" s="351" t="s">
        <v>363</v>
      </c>
      <c r="M234" s="351">
        <v>3</v>
      </c>
      <c r="N234" s="366">
        <v>36</v>
      </c>
      <c r="O234" s="366" t="s">
        <v>197</v>
      </c>
      <c r="P234" s="366" t="s">
        <v>444</v>
      </c>
      <c r="Q234" s="366"/>
      <c r="R234" s="366">
        <v>26</v>
      </c>
      <c r="S234" s="352"/>
      <c r="T234" s="353" t="s">
        <v>483</v>
      </c>
      <c r="U234" s="353" t="s">
        <v>463</v>
      </c>
      <c r="V234" s="374"/>
      <c r="W234" s="351"/>
      <c r="X234" s="351"/>
      <c r="Y234" s="351"/>
      <c r="Z234" s="351"/>
      <c r="AA234" s="369" t="s">
        <v>443</v>
      </c>
      <c r="AB234" s="371"/>
      <c r="AC234" s="369"/>
      <c r="AD234" s="369"/>
      <c r="AE234" s="351" t="s">
        <v>484</v>
      </c>
      <c r="AF234" s="371" t="s">
        <v>485</v>
      </c>
      <c r="AG234" s="351"/>
      <c r="AH234" s="364">
        <v>936</v>
      </c>
    </row>
    <row r="235" ht="54" spans="1:34">
      <c r="A235" s="351"/>
      <c r="B235" s="351"/>
      <c r="C235" s="351"/>
      <c r="D235" s="351"/>
      <c r="E235" s="353">
        <v>707</v>
      </c>
      <c r="F235" s="353">
        <v>73.44</v>
      </c>
      <c r="G235" s="353">
        <v>35</v>
      </c>
      <c r="H235" s="357" t="s">
        <v>432</v>
      </c>
      <c r="I235" s="365" t="s">
        <v>433</v>
      </c>
      <c r="J235" s="351" t="s">
        <v>310</v>
      </c>
      <c r="K235" s="351" t="s">
        <v>93</v>
      </c>
      <c r="L235" s="351" t="s">
        <v>363</v>
      </c>
      <c r="M235" s="351">
        <v>3</v>
      </c>
      <c r="N235" s="366">
        <v>36</v>
      </c>
      <c r="O235" s="366" t="s">
        <v>61</v>
      </c>
      <c r="P235" s="366" t="s">
        <v>131</v>
      </c>
      <c r="Q235" s="366"/>
      <c r="R235" s="366">
        <v>35</v>
      </c>
      <c r="S235" s="352"/>
      <c r="T235" s="353" t="s">
        <v>486</v>
      </c>
      <c r="U235" s="353" t="s">
        <v>410</v>
      </c>
      <c r="V235" s="374"/>
      <c r="W235" s="369" t="s">
        <v>422</v>
      </c>
      <c r="X235" s="369"/>
      <c r="Y235" s="369"/>
      <c r="Z235" s="369"/>
      <c r="AA235" s="369"/>
      <c r="AB235" s="378"/>
      <c r="AC235" s="369"/>
      <c r="AD235" s="369"/>
      <c r="AE235" s="351" t="s">
        <v>487</v>
      </c>
      <c r="AF235" s="371" t="s">
        <v>485</v>
      </c>
      <c r="AG235" s="351"/>
      <c r="AH235" s="364">
        <v>1260</v>
      </c>
    </row>
    <row r="236" ht="27" spans="1:34">
      <c r="A236" s="351"/>
      <c r="B236" s="351"/>
      <c r="C236" s="351"/>
      <c r="D236" s="351"/>
      <c r="E236" s="353"/>
      <c r="F236" s="353"/>
      <c r="G236" s="353"/>
      <c r="H236" s="372"/>
      <c r="I236" s="373"/>
      <c r="J236" s="351" t="s">
        <v>310</v>
      </c>
      <c r="K236" s="351" t="s">
        <v>93</v>
      </c>
      <c r="L236" s="351" t="s">
        <v>363</v>
      </c>
      <c r="M236" s="351">
        <v>3</v>
      </c>
      <c r="N236" s="366">
        <v>36</v>
      </c>
      <c r="O236" s="366" t="s">
        <v>61</v>
      </c>
      <c r="P236" s="366" t="s">
        <v>131</v>
      </c>
      <c r="Q236" s="366"/>
      <c r="R236" s="366">
        <v>35</v>
      </c>
      <c r="S236" s="352"/>
      <c r="T236" s="353" t="s">
        <v>488</v>
      </c>
      <c r="U236" s="353" t="s">
        <v>436</v>
      </c>
      <c r="V236" s="374"/>
      <c r="W236" s="380"/>
      <c r="X236" s="368"/>
      <c r="Y236" s="369" t="s">
        <v>443</v>
      </c>
      <c r="Z236" s="369"/>
      <c r="AA236" s="369"/>
      <c r="AB236" s="378"/>
      <c r="AC236" s="369"/>
      <c r="AD236" s="369"/>
      <c r="AE236" s="365" t="s">
        <v>489</v>
      </c>
      <c r="AF236" s="365" t="s">
        <v>458</v>
      </c>
      <c r="AG236" s="351"/>
      <c r="AH236" s="364">
        <v>1260</v>
      </c>
    </row>
    <row r="237" ht="27" spans="1:34">
      <c r="A237" s="351"/>
      <c r="B237" s="351"/>
      <c r="C237" s="351"/>
      <c r="D237" s="351"/>
      <c r="E237" s="353"/>
      <c r="F237" s="353"/>
      <c r="G237" s="353"/>
      <c r="H237" s="372"/>
      <c r="I237" s="373"/>
      <c r="J237" s="351" t="s">
        <v>310</v>
      </c>
      <c r="K237" s="351" t="s">
        <v>93</v>
      </c>
      <c r="L237" s="351" t="s">
        <v>363</v>
      </c>
      <c r="M237" s="351">
        <v>3</v>
      </c>
      <c r="N237" s="366">
        <v>36</v>
      </c>
      <c r="O237" s="366" t="s">
        <v>61</v>
      </c>
      <c r="P237" s="366" t="s">
        <v>131</v>
      </c>
      <c r="Q237" s="366"/>
      <c r="R237" s="366">
        <v>33</v>
      </c>
      <c r="S237" s="352"/>
      <c r="T237" s="353" t="s">
        <v>490</v>
      </c>
      <c r="U237" s="353" t="s">
        <v>455</v>
      </c>
      <c r="V237" s="374"/>
      <c r="W237" s="380"/>
      <c r="X237" s="368"/>
      <c r="Y237" s="369"/>
      <c r="Z237" s="369"/>
      <c r="AA237" s="369"/>
      <c r="AB237" s="378"/>
      <c r="AC237" s="369"/>
      <c r="AD237" s="369"/>
      <c r="AE237" s="373"/>
      <c r="AF237" s="373"/>
      <c r="AG237" s="351"/>
      <c r="AH237" s="364">
        <v>1188</v>
      </c>
    </row>
    <row r="238" ht="40.5" spans="1:34">
      <c r="A238" s="351"/>
      <c r="B238" s="351"/>
      <c r="C238" s="351"/>
      <c r="D238" s="351"/>
      <c r="E238" s="353"/>
      <c r="F238" s="353"/>
      <c r="G238" s="353"/>
      <c r="H238" s="361"/>
      <c r="I238" s="375"/>
      <c r="J238" s="351" t="s">
        <v>310</v>
      </c>
      <c r="K238" s="351" t="s">
        <v>93</v>
      </c>
      <c r="L238" s="351" t="s">
        <v>363</v>
      </c>
      <c r="M238" s="351">
        <v>3</v>
      </c>
      <c r="N238" s="366">
        <v>36</v>
      </c>
      <c r="O238" s="366" t="s">
        <v>197</v>
      </c>
      <c r="P238" s="366" t="s">
        <v>459</v>
      </c>
      <c r="Q238" s="366"/>
      <c r="R238" s="366">
        <v>17</v>
      </c>
      <c r="S238" s="352"/>
      <c r="T238" s="353" t="s">
        <v>491</v>
      </c>
      <c r="U238" s="353" t="s">
        <v>492</v>
      </c>
      <c r="V238" s="376"/>
      <c r="W238" s="369"/>
      <c r="X238" s="369"/>
      <c r="Y238" s="369"/>
      <c r="Z238" s="351" t="s">
        <v>422</v>
      </c>
      <c r="AA238" s="369"/>
      <c r="AB238" s="378"/>
      <c r="AC238" s="369"/>
      <c r="AD238" s="369"/>
      <c r="AE238" s="373"/>
      <c r="AF238" s="373"/>
      <c r="AG238" s="351"/>
      <c r="AH238" s="364">
        <v>612</v>
      </c>
    </row>
    <row r="239" ht="81" spans="1:34">
      <c r="A239" s="351"/>
      <c r="B239" s="351"/>
      <c r="C239" s="351"/>
      <c r="D239" s="351"/>
      <c r="E239" s="353"/>
      <c r="F239" s="353"/>
      <c r="G239" s="353"/>
      <c r="H239" s="377" t="s">
        <v>447</v>
      </c>
      <c r="I239" s="351" t="s">
        <v>448</v>
      </c>
      <c r="J239" s="351" t="s">
        <v>162</v>
      </c>
      <c r="K239" s="351" t="s">
        <v>93</v>
      </c>
      <c r="L239" s="351" t="s">
        <v>363</v>
      </c>
      <c r="M239" s="351">
        <v>3</v>
      </c>
      <c r="N239" s="366">
        <v>68</v>
      </c>
      <c r="O239" s="366" t="s">
        <v>61</v>
      </c>
      <c r="P239" s="366" t="s">
        <v>449</v>
      </c>
      <c r="Q239" s="366"/>
      <c r="R239" s="366">
        <v>24</v>
      </c>
      <c r="S239" s="352"/>
      <c r="T239" s="353" t="s">
        <v>493</v>
      </c>
      <c r="U239" s="353" t="s">
        <v>494</v>
      </c>
      <c r="V239" s="378" t="s">
        <v>452</v>
      </c>
      <c r="W239" s="351"/>
      <c r="X239" s="351"/>
      <c r="Y239" s="351"/>
      <c r="Z239" s="351"/>
      <c r="AA239" s="351" t="s">
        <v>422</v>
      </c>
      <c r="AB239" s="371"/>
      <c r="AC239" s="369"/>
      <c r="AD239" s="369"/>
      <c r="AE239" s="375"/>
      <c r="AF239" s="375"/>
      <c r="AG239" s="351"/>
      <c r="AH239" s="364">
        <v>1632</v>
      </c>
    </row>
    <row r="240" ht="67.5" spans="1:34">
      <c r="A240" s="351"/>
      <c r="B240" s="351"/>
      <c r="C240" s="351"/>
      <c r="D240" s="351"/>
      <c r="E240" s="353">
        <v>601</v>
      </c>
      <c r="F240" s="353">
        <v>73.44</v>
      </c>
      <c r="G240" s="353">
        <v>35</v>
      </c>
      <c r="H240" s="357" t="s">
        <v>495</v>
      </c>
      <c r="I240" s="365" t="s">
        <v>496</v>
      </c>
      <c r="J240" s="351" t="s">
        <v>310</v>
      </c>
      <c r="K240" s="353" t="s">
        <v>59</v>
      </c>
      <c r="L240" s="353" t="s">
        <v>363</v>
      </c>
      <c r="M240" s="351">
        <v>3</v>
      </c>
      <c r="N240" s="366">
        <v>32</v>
      </c>
      <c r="O240" s="381" t="s">
        <v>197</v>
      </c>
      <c r="P240" s="381" t="s">
        <v>444</v>
      </c>
      <c r="Q240" s="366"/>
      <c r="R240" s="366">
        <v>25</v>
      </c>
      <c r="S240" s="352"/>
      <c r="T240" s="353" t="s">
        <v>497</v>
      </c>
      <c r="U240" s="353" t="s">
        <v>498</v>
      </c>
      <c r="V240" s="351" t="s">
        <v>499</v>
      </c>
      <c r="W240" s="351" t="s">
        <v>422</v>
      </c>
      <c r="X240" s="351"/>
      <c r="Y240" s="351"/>
      <c r="Z240" s="351"/>
      <c r="AA240" s="368"/>
      <c r="AB240" s="351" t="s">
        <v>500</v>
      </c>
      <c r="AC240" s="378"/>
      <c r="AD240" s="369"/>
      <c r="AE240" s="351" t="s">
        <v>438</v>
      </c>
      <c r="AF240" s="351" t="s">
        <v>80</v>
      </c>
      <c r="AG240" s="353"/>
      <c r="AH240" s="364">
        <v>800</v>
      </c>
    </row>
    <row r="241" ht="81" spans="1:34">
      <c r="A241" s="351"/>
      <c r="B241" s="351"/>
      <c r="C241" s="351"/>
      <c r="D241" s="351"/>
      <c r="E241" s="353"/>
      <c r="F241" s="353"/>
      <c r="G241" s="353"/>
      <c r="H241" s="372"/>
      <c r="I241" s="373"/>
      <c r="J241" s="351" t="s">
        <v>310</v>
      </c>
      <c r="K241" s="353" t="s">
        <v>59</v>
      </c>
      <c r="L241" s="353" t="s">
        <v>363</v>
      </c>
      <c r="M241" s="351">
        <v>3</v>
      </c>
      <c r="N241" s="366">
        <v>32</v>
      </c>
      <c r="O241" s="381" t="s">
        <v>61</v>
      </c>
      <c r="P241" s="381" t="s">
        <v>131</v>
      </c>
      <c r="Q241" s="366"/>
      <c r="R241" s="366">
        <v>32</v>
      </c>
      <c r="S241" s="352"/>
      <c r="T241" s="353" t="s">
        <v>501</v>
      </c>
      <c r="U241" s="353" t="s">
        <v>502</v>
      </c>
      <c r="V241" s="351"/>
      <c r="W241" s="351"/>
      <c r="X241" s="351" t="s">
        <v>422</v>
      </c>
      <c r="Y241" s="369"/>
      <c r="Z241" s="351"/>
      <c r="AA241" s="369"/>
      <c r="AB241" s="351" t="s">
        <v>503</v>
      </c>
      <c r="AC241" s="351"/>
      <c r="AD241" s="369"/>
      <c r="AE241" s="351"/>
      <c r="AF241" s="351"/>
      <c r="AG241" s="353"/>
      <c r="AH241" s="364">
        <v>1024</v>
      </c>
    </row>
    <row r="242" ht="54" spans="1:34">
      <c r="A242" s="351"/>
      <c r="B242" s="351"/>
      <c r="C242" s="351"/>
      <c r="D242" s="351"/>
      <c r="E242" s="353"/>
      <c r="F242" s="353"/>
      <c r="G242" s="353"/>
      <c r="H242" s="372"/>
      <c r="I242" s="373"/>
      <c r="J242" s="351" t="s">
        <v>310</v>
      </c>
      <c r="K242" s="353" t="s">
        <v>59</v>
      </c>
      <c r="L242" s="353" t="s">
        <v>363</v>
      </c>
      <c r="M242" s="351">
        <v>3</v>
      </c>
      <c r="N242" s="366">
        <v>32</v>
      </c>
      <c r="O242" s="381" t="s">
        <v>61</v>
      </c>
      <c r="P242" s="381" t="s">
        <v>131</v>
      </c>
      <c r="Q242" s="366"/>
      <c r="R242" s="366">
        <v>31</v>
      </c>
      <c r="S242" s="352"/>
      <c r="T242" s="353" t="s">
        <v>504</v>
      </c>
      <c r="U242" s="353" t="s">
        <v>505</v>
      </c>
      <c r="V242" s="351"/>
      <c r="W242" s="351"/>
      <c r="X242" s="380"/>
      <c r="Y242" s="351" t="s">
        <v>422</v>
      </c>
      <c r="Z242" s="351"/>
      <c r="AA242" s="369"/>
      <c r="AB242" s="351" t="s">
        <v>506</v>
      </c>
      <c r="AC242" s="351"/>
      <c r="AD242" s="369"/>
      <c r="AE242" s="351"/>
      <c r="AF242" s="351"/>
      <c r="AG242" s="353"/>
      <c r="AH242" s="364">
        <v>992</v>
      </c>
    </row>
    <row r="243" ht="81" spans="1:34">
      <c r="A243" s="351"/>
      <c r="B243" s="351"/>
      <c r="C243" s="351"/>
      <c r="D243" s="351"/>
      <c r="E243" s="353"/>
      <c r="F243" s="353"/>
      <c r="G243" s="353"/>
      <c r="H243" s="372"/>
      <c r="I243" s="373"/>
      <c r="J243" s="351" t="s">
        <v>310</v>
      </c>
      <c r="K243" s="353" t="s">
        <v>59</v>
      </c>
      <c r="L243" s="353" t="s">
        <v>363</v>
      </c>
      <c r="M243" s="351">
        <v>3</v>
      </c>
      <c r="N243" s="366">
        <v>32</v>
      </c>
      <c r="O243" s="381" t="s">
        <v>61</v>
      </c>
      <c r="P243" s="381" t="s">
        <v>441</v>
      </c>
      <c r="Q243" s="366"/>
      <c r="R243" s="366">
        <v>17</v>
      </c>
      <c r="S243" s="352"/>
      <c r="T243" s="353" t="s">
        <v>507</v>
      </c>
      <c r="U243" s="353" t="s">
        <v>508</v>
      </c>
      <c r="V243" s="351"/>
      <c r="W243" s="351"/>
      <c r="X243" s="351"/>
      <c r="Y243" s="351"/>
      <c r="Z243" s="351" t="s">
        <v>422</v>
      </c>
      <c r="AA243" s="370"/>
      <c r="AB243" s="368"/>
      <c r="AC243" s="351" t="s">
        <v>509</v>
      </c>
      <c r="AD243" s="369"/>
      <c r="AE243" s="351"/>
      <c r="AF243" s="351"/>
      <c r="AG243" s="353"/>
      <c r="AH243" s="364">
        <v>544</v>
      </c>
    </row>
    <row r="244" ht="54" spans="1:34">
      <c r="A244" s="351"/>
      <c r="B244" s="351"/>
      <c r="C244" s="351"/>
      <c r="D244" s="351"/>
      <c r="E244" s="353">
        <v>603</v>
      </c>
      <c r="F244" s="353">
        <v>119.34</v>
      </c>
      <c r="G244" s="353">
        <v>40</v>
      </c>
      <c r="H244" s="372"/>
      <c r="I244" s="373"/>
      <c r="J244" s="351" t="s">
        <v>310</v>
      </c>
      <c r="K244" s="353" t="s">
        <v>59</v>
      </c>
      <c r="L244" s="353" t="s">
        <v>363</v>
      </c>
      <c r="M244" s="351">
        <v>3</v>
      </c>
      <c r="N244" s="366">
        <v>32</v>
      </c>
      <c r="O244" s="381" t="s">
        <v>61</v>
      </c>
      <c r="P244" s="381" t="s">
        <v>131</v>
      </c>
      <c r="Q244" s="366"/>
      <c r="R244" s="366">
        <v>28</v>
      </c>
      <c r="S244" s="352"/>
      <c r="T244" s="353" t="s">
        <v>510</v>
      </c>
      <c r="U244" s="353" t="s">
        <v>511</v>
      </c>
      <c r="V244" s="351"/>
      <c r="W244" s="351"/>
      <c r="X244" s="351" t="s">
        <v>422</v>
      </c>
      <c r="Y244" s="351"/>
      <c r="Z244" s="353"/>
      <c r="AA244" s="368"/>
      <c r="AB244" s="351" t="s">
        <v>503</v>
      </c>
      <c r="AC244" s="378"/>
      <c r="AD244" s="369"/>
      <c r="AE244" s="365" t="s">
        <v>457</v>
      </c>
      <c r="AF244" s="365" t="s">
        <v>458</v>
      </c>
      <c r="AG244" s="353"/>
      <c r="AH244" s="364">
        <v>896</v>
      </c>
    </row>
    <row r="245" ht="40.5" spans="1:34">
      <c r="A245" s="351"/>
      <c r="B245" s="351"/>
      <c r="C245" s="351"/>
      <c r="D245" s="351"/>
      <c r="E245" s="353"/>
      <c r="F245" s="353"/>
      <c r="G245" s="353"/>
      <c r="H245" s="372"/>
      <c r="I245" s="373"/>
      <c r="J245" s="351" t="s">
        <v>310</v>
      </c>
      <c r="K245" s="353" t="s">
        <v>59</v>
      </c>
      <c r="L245" s="353" t="s">
        <v>363</v>
      </c>
      <c r="M245" s="351">
        <v>3</v>
      </c>
      <c r="N245" s="366">
        <v>32</v>
      </c>
      <c r="O245" s="381" t="s">
        <v>61</v>
      </c>
      <c r="P245" s="381" t="s">
        <v>131</v>
      </c>
      <c r="Q245" s="366"/>
      <c r="R245" s="366">
        <v>32</v>
      </c>
      <c r="S245" s="352"/>
      <c r="T245" s="353" t="s">
        <v>512</v>
      </c>
      <c r="U245" s="353" t="s">
        <v>463</v>
      </c>
      <c r="V245" s="351"/>
      <c r="W245" s="353"/>
      <c r="X245" s="351"/>
      <c r="Y245" s="369" t="s">
        <v>443</v>
      </c>
      <c r="Z245" s="353"/>
      <c r="AA245" s="351"/>
      <c r="AB245" s="378"/>
      <c r="AC245" s="351" t="s">
        <v>506</v>
      </c>
      <c r="AD245" s="369"/>
      <c r="AE245" s="365" t="s">
        <v>460</v>
      </c>
      <c r="AF245" s="365" t="s">
        <v>458</v>
      </c>
      <c r="AG245" s="353"/>
      <c r="AH245" s="364">
        <v>1024</v>
      </c>
    </row>
    <row r="246" ht="40.5" spans="1:34">
      <c r="A246" s="351"/>
      <c r="B246" s="351"/>
      <c r="C246" s="351"/>
      <c r="D246" s="351"/>
      <c r="E246" s="353">
        <v>607</v>
      </c>
      <c r="F246" s="353">
        <v>73.44</v>
      </c>
      <c r="G246" s="353">
        <v>35</v>
      </c>
      <c r="H246" s="372"/>
      <c r="I246" s="373"/>
      <c r="J246" s="351" t="s">
        <v>310</v>
      </c>
      <c r="K246" s="353" t="s">
        <v>59</v>
      </c>
      <c r="L246" s="353" t="s">
        <v>363</v>
      </c>
      <c r="M246" s="351">
        <v>3</v>
      </c>
      <c r="N246" s="366">
        <v>32</v>
      </c>
      <c r="O246" s="381" t="s">
        <v>197</v>
      </c>
      <c r="P246" s="381" t="s">
        <v>444</v>
      </c>
      <c r="Q246" s="366"/>
      <c r="R246" s="366">
        <v>24</v>
      </c>
      <c r="S246" s="352"/>
      <c r="T246" s="353" t="s">
        <v>513</v>
      </c>
      <c r="U246" s="353" t="s">
        <v>463</v>
      </c>
      <c r="V246" s="351"/>
      <c r="W246" s="369" t="s">
        <v>422</v>
      </c>
      <c r="X246" s="369"/>
      <c r="Y246" s="369"/>
      <c r="Z246" s="369"/>
      <c r="AA246" s="369"/>
      <c r="AB246" s="351" t="s">
        <v>514</v>
      </c>
      <c r="AC246" s="378"/>
      <c r="AD246" s="369"/>
      <c r="AE246" s="351" t="s">
        <v>461</v>
      </c>
      <c r="AF246" s="351" t="s">
        <v>80</v>
      </c>
      <c r="AG246" s="353"/>
      <c r="AH246" s="364">
        <v>768</v>
      </c>
    </row>
    <row r="247" ht="40.5" spans="1:34">
      <c r="A247" s="351"/>
      <c r="B247" s="351"/>
      <c r="C247" s="351"/>
      <c r="D247" s="351"/>
      <c r="E247" s="353"/>
      <c r="F247" s="353"/>
      <c r="G247" s="353"/>
      <c r="H247" s="372"/>
      <c r="I247" s="373"/>
      <c r="J247" s="351" t="s">
        <v>310</v>
      </c>
      <c r="K247" s="353" t="s">
        <v>59</v>
      </c>
      <c r="L247" s="353" t="s">
        <v>363</v>
      </c>
      <c r="M247" s="351">
        <v>3</v>
      </c>
      <c r="N247" s="366">
        <v>32</v>
      </c>
      <c r="O247" s="381" t="s">
        <v>61</v>
      </c>
      <c r="P247" s="381" t="s">
        <v>131</v>
      </c>
      <c r="Q247" s="366"/>
      <c r="R247" s="366">
        <v>32</v>
      </c>
      <c r="S247" s="352"/>
      <c r="T247" s="353" t="s">
        <v>515</v>
      </c>
      <c r="U247" s="353" t="s">
        <v>516</v>
      </c>
      <c r="V247" s="351"/>
      <c r="W247" s="369"/>
      <c r="X247" s="369"/>
      <c r="Y247" s="369" t="s">
        <v>443</v>
      </c>
      <c r="Z247" s="369"/>
      <c r="AA247" s="369"/>
      <c r="AB247" s="378"/>
      <c r="AC247" s="351" t="s">
        <v>517</v>
      </c>
      <c r="AD247" s="369"/>
      <c r="AE247" s="351"/>
      <c r="AF247" s="351"/>
      <c r="AG247" s="353"/>
      <c r="AH247" s="364">
        <v>1024</v>
      </c>
    </row>
    <row r="248" ht="40.5" spans="1:34">
      <c r="A248" s="351"/>
      <c r="B248" s="351"/>
      <c r="C248" s="351"/>
      <c r="D248" s="351"/>
      <c r="E248" s="353"/>
      <c r="F248" s="353"/>
      <c r="G248" s="353"/>
      <c r="H248" s="372"/>
      <c r="I248" s="373"/>
      <c r="J248" s="351" t="s">
        <v>310</v>
      </c>
      <c r="K248" s="353" t="s">
        <v>59</v>
      </c>
      <c r="L248" s="353" t="s">
        <v>363</v>
      </c>
      <c r="M248" s="351">
        <v>3</v>
      </c>
      <c r="N248" s="366">
        <v>32</v>
      </c>
      <c r="O248" s="381" t="s">
        <v>61</v>
      </c>
      <c r="P248" s="381" t="s">
        <v>131</v>
      </c>
      <c r="Q248" s="366"/>
      <c r="R248" s="366">
        <v>32</v>
      </c>
      <c r="S248" s="352"/>
      <c r="T248" s="353" t="s">
        <v>518</v>
      </c>
      <c r="U248" s="353" t="s">
        <v>463</v>
      </c>
      <c r="V248" s="351"/>
      <c r="W248" s="369"/>
      <c r="X248" s="369"/>
      <c r="Y248" s="369"/>
      <c r="Z248" s="369" t="s">
        <v>422</v>
      </c>
      <c r="AA248" s="369"/>
      <c r="AB248" s="351" t="s">
        <v>517</v>
      </c>
      <c r="AC248" s="351"/>
      <c r="AD248" s="369"/>
      <c r="AE248" s="351"/>
      <c r="AF248" s="351"/>
      <c r="AG248" s="353"/>
      <c r="AH248" s="364">
        <v>1024</v>
      </c>
    </row>
    <row r="249" ht="40.5" spans="1:34">
      <c r="A249" s="351"/>
      <c r="B249" s="351"/>
      <c r="C249" s="351"/>
      <c r="D249" s="351"/>
      <c r="E249" s="353"/>
      <c r="F249" s="353"/>
      <c r="G249" s="353"/>
      <c r="H249" s="361"/>
      <c r="I249" s="375"/>
      <c r="J249" s="351" t="s">
        <v>310</v>
      </c>
      <c r="K249" s="353" t="s">
        <v>59</v>
      </c>
      <c r="L249" s="353" t="s">
        <v>363</v>
      </c>
      <c r="M249" s="351">
        <v>3</v>
      </c>
      <c r="N249" s="366">
        <v>32</v>
      </c>
      <c r="O249" s="381" t="s">
        <v>197</v>
      </c>
      <c r="P249" s="381" t="s">
        <v>459</v>
      </c>
      <c r="Q249" s="366"/>
      <c r="R249" s="366">
        <v>19</v>
      </c>
      <c r="S249" s="352"/>
      <c r="T249" s="353" t="s">
        <v>519</v>
      </c>
      <c r="U249" s="353" t="s">
        <v>470</v>
      </c>
      <c r="V249" s="351"/>
      <c r="W249" s="369"/>
      <c r="X249" s="369"/>
      <c r="Y249" s="368"/>
      <c r="Z249" s="368"/>
      <c r="AA249" s="369" t="s">
        <v>422</v>
      </c>
      <c r="AB249" s="351"/>
      <c r="AC249" s="351" t="s">
        <v>520</v>
      </c>
      <c r="AD249" s="369"/>
      <c r="AE249" s="351"/>
      <c r="AF249" s="351"/>
      <c r="AG249" s="353"/>
      <c r="AH249" s="364">
        <v>608</v>
      </c>
    </row>
    <row r="250" ht="40.5" spans="1:34">
      <c r="A250" s="351"/>
      <c r="B250" s="351"/>
      <c r="C250" s="351"/>
      <c r="D250" s="351"/>
      <c r="E250" s="353">
        <v>609</v>
      </c>
      <c r="F250" s="353">
        <v>73.44</v>
      </c>
      <c r="G250" s="353">
        <v>35</v>
      </c>
      <c r="H250" s="357" t="s">
        <v>447</v>
      </c>
      <c r="I250" s="365" t="s">
        <v>448</v>
      </c>
      <c r="J250" s="351" t="s">
        <v>310</v>
      </c>
      <c r="K250" s="351" t="s">
        <v>93</v>
      </c>
      <c r="L250" s="351" t="s">
        <v>363</v>
      </c>
      <c r="M250" s="351">
        <v>3</v>
      </c>
      <c r="N250" s="366">
        <v>4</v>
      </c>
      <c r="O250" s="366" t="s">
        <v>61</v>
      </c>
      <c r="P250" s="366" t="s">
        <v>449</v>
      </c>
      <c r="Q250" s="366"/>
      <c r="R250" s="366">
        <v>25</v>
      </c>
      <c r="S250" s="352"/>
      <c r="T250" s="353" t="s">
        <v>521</v>
      </c>
      <c r="U250" s="353" t="s">
        <v>64</v>
      </c>
      <c r="V250" s="367" t="s">
        <v>522</v>
      </c>
      <c r="W250" s="369"/>
      <c r="X250" s="369"/>
      <c r="Y250" s="369"/>
      <c r="Z250" s="369"/>
      <c r="AA250" s="351"/>
      <c r="AB250" s="369" t="s">
        <v>422</v>
      </c>
      <c r="AC250" s="378"/>
      <c r="AD250" s="369"/>
      <c r="AE250" s="351" t="s">
        <v>523</v>
      </c>
      <c r="AF250" s="351" t="s">
        <v>524</v>
      </c>
      <c r="AG250" s="353"/>
      <c r="AH250" s="364">
        <v>100</v>
      </c>
    </row>
    <row r="251" ht="40.5" spans="1:34">
      <c r="A251" s="351"/>
      <c r="B251" s="351"/>
      <c r="C251" s="351"/>
      <c r="D251" s="351"/>
      <c r="E251" s="353"/>
      <c r="F251" s="353"/>
      <c r="G251" s="353"/>
      <c r="H251" s="361"/>
      <c r="I251" s="375"/>
      <c r="J251" s="351" t="s">
        <v>310</v>
      </c>
      <c r="K251" s="351" t="s">
        <v>93</v>
      </c>
      <c r="L251" s="351" t="s">
        <v>363</v>
      </c>
      <c r="M251" s="351">
        <v>3</v>
      </c>
      <c r="N251" s="366">
        <v>4</v>
      </c>
      <c r="O251" s="366" t="s">
        <v>61</v>
      </c>
      <c r="P251" s="366" t="s">
        <v>449</v>
      </c>
      <c r="Q251" s="366"/>
      <c r="R251" s="366">
        <v>25</v>
      </c>
      <c r="S251" s="352"/>
      <c r="T251" s="353" t="s">
        <v>434</v>
      </c>
      <c r="U251" s="353" t="s">
        <v>64</v>
      </c>
      <c r="V251" s="374"/>
      <c r="W251" s="369"/>
      <c r="X251" s="369"/>
      <c r="Y251" s="369"/>
      <c r="Z251" s="369"/>
      <c r="AA251" s="351"/>
      <c r="AB251" s="369" t="s">
        <v>422</v>
      </c>
      <c r="AC251" s="378"/>
      <c r="AD251" s="369"/>
      <c r="AE251" s="351"/>
      <c r="AF251" s="351"/>
      <c r="AG251" s="353"/>
      <c r="AH251" s="364">
        <v>100</v>
      </c>
    </row>
    <row r="252" ht="27" spans="1:34">
      <c r="A252" s="351"/>
      <c r="B252" s="351"/>
      <c r="C252" s="351"/>
      <c r="D252" s="351"/>
      <c r="E252" s="353"/>
      <c r="F252" s="353"/>
      <c r="G252" s="353"/>
      <c r="H252" s="357" t="s">
        <v>525</v>
      </c>
      <c r="I252" s="365" t="s">
        <v>496</v>
      </c>
      <c r="J252" s="351" t="s">
        <v>310</v>
      </c>
      <c r="K252" s="353" t="s">
        <v>59</v>
      </c>
      <c r="L252" s="353" t="s">
        <v>363</v>
      </c>
      <c r="M252" s="351">
        <v>3</v>
      </c>
      <c r="N252" s="366">
        <v>4</v>
      </c>
      <c r="O252" s="381" t="s">
        <v>197</v>
      </c>
      <c r="P252" s="381" t="s">
        <v>444</v>
      </c>
      <c r="Q252" s="366"/>
      <c r="R252" s="366">
        <v>25</v>
      </c>
      <c r="S252" s="352"/>
      <c r="T252" s="353" t="s">
        <v>521</v>
      </c>
      <c r="U252" s="353" t="s">
        <v>64</v>
      </c>
      <c r="V252" s="374"/>
      <c r="W252" s="369" t="s">
        <v>422</v>
      </c>
      <c r="X252" s="369"/>
      <c r="Y252" s="369"/>
      <c r="Z252" s="369"/>
      <c r="AA252" s="351"/>
      <c r="AB252" s="378"/>
      <c r="AC252" s="378"/>
      <c r="AD252" s="369"/>
      <c r="AE252" s="351"/>
      <c r="AF252" s="351"/>
      <c r="AG252" s="353"/>
      <c r="AH252" s="364">
        <v>100</v>
      </c>
    </row>
    <row r="253" ht="27" spans="1:34">
      <c r="A253" s="351"/>
      <c r="B253" s="351"/>
      <c r="C253" s="351"/>
      <c r="D253" s="351"/>
      <c r="E253" s="353"/>
      <c r="F253" s="353"/>
      <c r="G253" s="353"/>
      <c r="H253" s="372"/>
      <c r="I253" s="373"/>
      <c r="J253" s="351" t="s">
        <v>310</v>
      </c>
      <c r="K253" s="353" t="s">
        <v>59</v>
      </c>
      <c r="L253" s="353" t="s">
        <v>363</v>
      </c>
      <c r="M253" s="351">
        <v>3</v>
      </c>
      <c r="N253" s="366">
        <v>4</v>
      </c>
      <c r="O253" s="381" t="s">
        <v>197</v>
      </c>
      <c r="P253" s="381" t="s">
        <v>444</v>
      </c>
      <c r="Q253" s="366"/>
      <c r="R253" s="366">
        <v>24</v>
      </c>
      <c r="S253" s="352"/>
      <c r="T253" s="353" t="s">
        <v>430</v>
      </c>
      <c r="U253" s="353" t="s">
        <v>71</v>
      </c>
      <c r="V253" s="374"/>
      <c r="W253" s="369" t="s">
        <v>422</v>
      </c>
      <c r="X253" s="369"/>
      <c r="Y253" s="369"/>
      <c r="Z253" s="369"/>
      <c r="AA253" s="351"/>
      <c r="AB253" s="378"/>
      <c r="AC253" s="378"/>
      <c r="AD253" s="369"/>
      <c r="AE253" s="351"/>
      <c r="AF253" s="351"/>
      <c r="AG253" s="353"/>
      <c r="AH253" s="364">
        <v>96</v>
      </c>
    </row>
    <row r="254" ht="27" spans="1:34">
      <c r="A254" s="351"/>
      <c r="B254" s="351"/>
      <c r="C254" s="351"/>
      <c r="D254" s="351"/>
      <c r="E254" s="353"/>
      <c r="F254" s="353"/>
      <c r="G254" s="353"/>
      <c r="H254" s="372"/>
      <c r="I254" s="373"/>
      <c r="J254" s="351" t="s">
        <v>310</v>
      </c>
      <c r="K254" s="353" t="s">
        <v>59</v>
      </c>
      <c r="L254" s="353" t="s">
        <v>363</v>
      </c>
      <c r="M254" s="351">
        <v>3</v>
      </c>
      <c r="N254" s="366">
        <v>4</v>
      </c>
      <c r="O254" s="381" t="s">
        <v>61</v>
      </c>
      <c r="P254" s="381" t="s">
        <v>131</v>
      </c>
      <c r="Q254" s="366"/>
      <c r="R254" s="366">
        <v>32</v>
      </c>
      <c r="S254" s="352"/>
      <c r="T254" s="353" t="s">
        <v>526</v>
      </c>
      <c r="U254" s="353" t="s">
        <v>64</v>
      </c>
      <c r="V254" s="374"/>
      <c r="W254" s="369"/>
      <c r="X254" s="369" t="s">
        <v>422</v>
      </c>
      <c r="Y254" s="369"/>
      <c r="Z254" s="369"/>
      <c r="AA254" s="351"/>
      <c r="AB254" s="378"/>
      <c r="AC254" s="378"/>
      <c r="AD254" s="369"/>
      <c r="AE254" s="351"/>
      <c r="AF254" s="351"/>
      <c r="AG254" s="353"/>
      <c r="AH254" s="364">
        <v>128</v>
      </c>
    </row>
    <row r="255" ht="27" spans="1:34">
      <c r="A255" s="351"/>
      <c r="B255" s="351"/>
      <c r="C255" s="351"/>
      <c r="D255" s="351"/>
      <c r="E255" s="353"/>
      <c r="F255" s="353"/>
      <c r="G255" s="353"/>
      <c r="H255" s="372"/>
      <c r="I255" s="373"/>
      <c r="J255" s="351" t="s">
        <v>310</v>
      </c>
      <c r="K255" s="353" t="s">
        <v>59</v>
      </c>
      <c r="L255" s="353" t="s">
        <v>363</v>
      </c>
      <c r="M255" s="351">
        <v>3</v>
      </c>
      <c r="N255" s="366">
        <v>4</v>
      </c>
      <c r="O255" s="381" t="s">
        <v>61</v>
      </c>
      <c r="P255" s="381" t="s">
        <v>131</v>
      </c>
      <c r="Q255" s="366"/>
      <c r="R255" s="366">
        <v>28</v>
      </c>
      <c r="S255" s="352"/>
      <c r="T255" s="353" t="s">
        <v>527</v>
      </c>
      <c r="U255" s="353" t="s">
        <v>71</v>
      </c>
      <c r="V255" s="374"/>
      <c r="W255" s="369"/>
      <c r="X255" s="369" t="s">
        <v>422</v>
      </c>
      <c r="Y255" s="369"/>
      <c r="Z255" s="369"/>
      <c r="AA255" s="351"/>
      <c r="AB255" s="378"/>
      <c r="AC255" s="378"/>
      <c r="AD255" s="369"/>
      <c r="AE255" s="351"/>
      <c r="AF255" s="351"/>
      <c r="AG255" s="353"/>
      <c r="AH255" s="364">
        <v>112</v>
      </c>
    </row>
    <row r="256" ht="27" spans="1:34">
      <c r="A256" s="351"/>
      <c r="B256" s="351"/>
      <c r="C256" s="351"/>
      <c r="D256" s="351"/>
      <c r="E256" s="353"/>
      <c r="F256" s="353"/>
      <c r="G256" s="353"/>
      <c r="H256" s="372"/>
      <c r="I256" s="373"/>
      <c r="J256" s="351" t="s">
        <v>310</v>
      </c>
      <c r="K256" s="353" t="s">
        <v>59</v>
      </c>
      <c r="L256" s="353" t="s">
        <v>363</v>
      </c>
      <c r="M256" s="351">
        <v>3</v>
      </c>
      <c r="N256" s="366">
        <v>4</v>
      </c>
      <c r="O256" s="381" t="s">
        <v>61</v>
      </c>
      <c r="P256" s="381" t="s">
        <v>131</v>
      </c>
      <c r="Q256" s="366"/>
      <c r="R256" s="366">
        <v>32</v>
      </c>
      <c r="S256" s="352"/>
      <c r="T256" s="353" t="s">
        <v>528</v>
      </c>
      <c r="U256" s="353" t="s">
        <v>64</v>
      </c>
      <c r="V256" s="374"/>
      <c r="W256" s="369"/>
      <c r="X256" s="369"/>
      <c r="Y256" s="369" t="s">
        <v>443</v>
      </c>
      <c r="Z256" s="369"/>
      <c r="AA256" s="351"/>
      <c r="AB256" s="378"/>
      <c r="AC256" s="378"/>
      <c r="AD256" s="369"/>
      <c r="AE256" s="351"/>
      <c r="AF256" s="351"/>
      <c r="AG256" s="353"/>
      <c r="AH256" s="364">
        <v>128</v>
      </c>
    </row>
    <row r="257" ht="27" spans="1:34">
      <c r="A257" s="351"/>
      <c r="B257" s="351"/>
      <c r="C257" s="351"/>
      <c r="D257" s="351"/>
      <c r="E257" s="353"/>
      <c r="F257" s="353"/>
      <c r="G257" s="353"/>
      <c r="H257" s="372"/>
      <c r="I257" s="373"/>
      <c r="J257" s="351" t="s">
        <v>310</v>
      </c>
      <c r="K257" s="353" t="s">
        <v>59</v>
      </c>
      <c r="L257" s="353" t="s">
        <v>363</v>
      </c>
      <c r="M257" s="351">
        <v>3</v>
      </c>
      <c r="N257" s="366">
        <v>4</v>
      </c>
      <c r="O257" s="381" t="s">
        <v>61</v>
      </c>
      <c r="P257" s="381" t="s">
        <v>131</v>
      </c>
      <c r="Q257" s="366"/>
      <c r="R257" s="366">
        <v>32</v>
      </c>
      <c r="S257" s="352"/>
      <c r="T257" s="353" t="s">
        <v>529</v>
      </c>
      <c r="U257" s="353" t="s">
        <v>71</v>
      </c>
      <c r="V257" s="374"/>
      <c r="W257" s="369"/>
      <c r="X257" s="369"/>
      <c r="Y257" s="369" t="s">
        <v>443</v>
      </c>
      <c r="Z257" s="369"/>
      <c r="AA257" s="351"/>
      <c r="AB257" s="378"/>
      <c r="AC257" s="378"/>
      <c r="AD257" s="369"/>
      <c r="AE257" s="351"/>
      <c r="AF257" s="351"/>
      <c r="AG257" s="353"/>
      <c r="AH257" s="364">
        <v>128</v>
      </c>
    </row>
    <row r="258" ht="27" spans="1:34">
      <c r="A258" s="351"/>
      <c r="B258" s="351"/>
      <c r="C258" s="351"/>
      <c r="D258" s="351"/>
      <c r="E258" s="353"/>
      <c r="F258" s="353"/>
      <c r="G258" s="353"/>
      <c r="H258" s="372"/>
      <c r="I258" s="373"/>
      <c r="J258" s="351" t="s">
        <v>310</v>
      </c>
      <c r="K258" s="353" t="s">
        <v>59</v>
      </c>
      <c r="L258" s="353" t="s">
        <v>363</v>
      </c>
      <c r="M258" s="351">
        <v>3</v>
      </c>
      <c r="N258" s="366">
        <v>4</v>
      </c>
      <c r="O258" s="381" t="s">
        <v>61</v>
      </c>
      <c r="P258" s="381" t="s">
        <v>131</v>
      </c>
      <c r="Q258" s="366"/>
      <c r="R258" s="366">
        <v>31</v>
      </c>
      <c r="S258" s="352"/>
      <c r="T258" s="353" t="s">
        <v>420</v>
      </c>
      <c r="U258" s="353" t="s">
        <v>64</v>
      </c>
      <c r="V258" s="374"/>
      <c r="W258" s="369"/>
      <c r="X258" s="369"/>
      <c r="Y258" s="369" t="s">
        <v>422</v>
      </c>
      <c r="Z258" s="369"/>
      <c r="AA258" s="351"/>
      <c r="AB258" s="378"/>
      <c r="AC258" s="378"/>
      <c r="AD258" s="369"/>
      <c r="AE258" s="351"/>
      <c r="AF258" s="351"/>
      <c r="AG258" s="353"/>
      <c r="AH258" s="364">
        <v>124</v>
      </c>
    </row>
    <row r="259" ht="27" spans="1:34">
      <c r="A259" s="351"/>
      <c r="B259" s="351"/>
      <c r="C259" s="351"/>
      <c r="D259" s="351"/>
      <c r="E259" s="353"/>
      <c r="F259" s="353"/>
      <c r="G259" s="353"/>
      <c r="H259" s="372"/>
      <c r="I259" s="373"/>
      <c r="J259" s="351" t="s">
        <v>310</v>
      </c>
      <c r="K259" s="353" t="s">
        <v>59</v>
      </c>
      <c r="L259" s="353" t="s">
        <v>363</v>
      </c>
      <c r="M259" s="351">
        <v>3</v>
      </c>
      <c r="N259" s="366">
        <v>4</v>
      </c>
      <c r="O259" s="381" t="s">
        <v>61</v>
      </c>
      <c r="P259" s="381" t="s">
        <v>131</v>
      </c>
      <c r="Q259" s="366"/>
      <c r="R259" s="366">
        <v>32</v>
      </c>
      <c r="S259" s="352"/>
      <c r="T259" s="353" t="s">
        <v>434</v>
      </c>
      <c r="U259" s="353" t="s">
        <v>64</v>
      </c>
      <c r="V259" s="374"/>
      <c r="W259" s="369"/>
      <c r="X259" s="369"/>
      <c r="Y259" s="369" t="s">
        <v>422</v>
      </c>
      <c r="Z259" s="369"/>
      <c r="AA259" s="351"/>
      <c r="AB259" s="378"/>
      <c r="AC259" s="378"/>
      <c r="AD259" s="369"/>
      <c r="AE259" s="351"/>
      <c r="AF259" s="351"/>
      <c r="AG259" s="353"/>
      <c r="AH259" s="364">
        <v>128</v>
      </c>
    </row>
    <row r="260" ht="27" spans="1:34">
      <c r="A260" s="351"/>
      <c r="B260" s="351"/>
      <c r="C260" s="351"/>
      <c r="D260" s="351"/>
      <c r="E260" s="353"/>
      <c r="F260" s="353"/>
      <c r="G260" s="353"/>
      <c r="H260" s="372"/>
      <c r="I260" s="373"/>
      <c r="J260" s="351" t="s">
        <v>310</v>
      </c>
      <c r="K260" s="353" t="s">
        <v>59</v>
      </c>
      <c r="L260" s="353" t="s">
        <v>363</v>
      </c>
      <c r="M260" s="351">
        <v>3</v>
      </c>
      <c r="N260" s="366">
        <v>4</v>
      </c>
      <c r="O260" s="381" t="s">
        <v>61</v>
      </c>
      <c r="P260" s="381" t="s">
        <v>441</v>
      </c>
      <c r="Q260" s="366"/>
      <c r="R260" s="366">
        <v>17</v>
      </c>
      <c r="S260" s="352"/>
      <c r="T260" s="353" t="s">
        <v>429</v>
      </c>
      <c r="U260" s="353" t="s">
        <v>64</v>
      </c>
      <c r="V260" s="374"/>
      <c r="W260" s="369"/>
      <c r="X260" s="369"/>
      <c r="Y260" s="369"/>
      <c r="Z260" s="369" t="s">
        <v>422</v>
      </c>
      <c r="AA260" s="351"/>
      <c r="AB260" s="378"/>
      <c r="AC260" s="378"/>
      <c r="AD260" s="369"/>
      <c r="AE260" s="351"/>
      <c r="AF260" s="351"/>
      <c r="AG260" s="353"/>
      <c r="AH260" s="364">
        <v>68</v>
      </c>
    </row>
    <row r="261" ht="27" spans="1:34">
      <c r="A261" s="351"/>
      <c r="B261" s="351"/>
      <c r="C261" s="351"/>
      <c r="D261" s="351"/>
      <c r="E261" s="353"/>
      <c r="F261" s="353"/>
      <c r="G261" s="353"/>
      <c r="H261" s="361"/>
      <c r="I261" s="375"/>
      <c r="J261" s="351" t="s">
        <v>310</v>
      </c>
      <c r="K261" s="353" t="s">
        <v>59</v>
      </c>
      <c r="L261" s="353" t="s">
        <v>363</v>
      </c>
      <c r="M261" s="351">
        <v>3</v>
      </c>
      <c r="N261" s="366">
        <v>4</v>
      </c>
      <c r="O261" s="381" t="s">
        <v>197</v>
      </c>
      <c r="P261" s="381" t="s">
        <v>459</v>
      </c>
      <c r="Q261" s="366"/>
      <c r="R261" s="366">
        <v>19</v>
      </c>
      <c r="S261" s="352"/>
      <c r="T261" s="353" t="s">
        <v>530</v>
      </c>
      <c r="U261" s="353" t="s">
        <v>64</v>
      </c>
      <c r="V261" s="376"/>
      <c r="W261" s="369"/>
      <c r="X261" s="369"/>
      <c r="Y261" s="369"/>
      <c r="Z261" s="369" t="s">
        <v>422</v>
      </c>
      <c r="AA261" s="351"/>
      <c r="AB261" s="378"/>
      <c r="AC261" s="378"/>
      <c r="AD261" s="369"/>
      <c r="AE261" s="351"/>
      <c r="AF261" s="351"/>
      <c r="AG261" s="353"/>
      <c r="AH261" s="364">
        <v>76</v>
      </c>
    </row>
    <row r="262" ht="54" spans="1:34">
      <c r="A262" s="351"/>
      <c r="B262" s="351"/>
      <c r="C262" s="351"/>
      <c r="D262" s="351"/>
      <c r="E262" s="353">
        <v>701</v>
      </c>
      <c r="F262" s="353">
        <v>73.44</v>
      </c>
      <c r="G262" s="353">
        <v>35</v>
      </c>
      <c r="H262" s="357" t="s">
        <v>531</v>
      </c>
      <c r="I262" s="365" t="s">
        <v>496</v>
      </c>
      <c r="J262" s="351" t="s">
        <v>310</v>
      </c>
      <c r="K262" s="353" t="s">
        <v>59</v>
      </c>
      <c r="L262" s="353" t="s">
        <v>363</v>
      </c>
      <c r="M262" s="351">
        <v>3</v>
      </c>
      <c r="N262" s="366">
        <v>32</v>
      </c>
      <c r="O262" s="381" t="s">
        <v>197</v>
      </c>
      <c r="P262" s="381" t="s">
        <v>444</v>
      </c>
      <c r="Q262" s="366"/>
      <c r="R262" s="366">
        <v>24</v>
      </c>
      <c r="S262" s="352"/>
      <c r="T262" s="353" t="s">
        <v>532</v>
      </c>
      <c r="U262" s="353" t="s">
        <v>505</v>
      </c>
      <c r="V262" s="369" t="s">
        <v>533</v>
      </c>
      <c r="W262" s="369" t="s">
        <v>422</v>
      </c>
      <c r="X262" s="382"/>
      <c r="Y262" s="369"/>
      <c r="Z262" s="369"/>
      <c r="AA262" s="369"/>
      <c r="AB262" s="351" t="s">
        <v>500</v>
      </c>
      <c r="AC262" s="378"/>
      <c r="AD262" s="369"/>
      <c r="AE262" s="365" t="s">
        <v>471</v>
      </c>
      <c r="AF262" s="365" t="s">
        <v>80</v>
      </c>
      <c r="AG262" s="353"/>
      <c r="AH262" s="364">
        <v>768</v>
      </c>
    </row>
    <row r="263" ht="67.5" spans="1:34">
      <c r="A263" s="351"/>
      <c r="B263" s="351"/>
      <c r="C263" s="351"/>
      <c r="D263" s="351"/>
      <c r="E263" s="353"/>
      <c r="F263" s="353"/>
      <c r="G263" s="353"/>
      <c r="H263" s="372"/>
      <c r="I263" s="373"/>
      <c r="J263" s="351" t="s">
        <v>310</v>
      </c>
      <c r="K263" s="353" t="s">
        <v>59</v>
      </c>
      <c r="L263" s="353" t="s">
        <v>363</v>
      </c>
      <c r="M263" s="351">
        <v>3</v>
      </c>
      <c r="N263" s="366">
        <v>32</v>
      </c>
      <c r="O263" s="381" t="s">
        <v>61</v>
      </c>
      <c r="P263" s="381" t="s">
        <v>131</v>
      </c>
      <c r="Q263" s="366"/>
      <c r="R263" s="366">
        <v>31</v>
      </c>
      <c r="S263" s="352"/>
      <c r="T263" s="353" t="s">
        <v>534</v>
      </c>
      <c r="U263" s="353" t="s">
        <v>535</v>
      </c>
      <c r="V263" s="369"/>
      <c r="W263" s="353"/>
      <c r="X263" s="369" t="s">
        <v>422</v>
      </c>
      <c r="Y263" s="369"/>
      <c r="Z263" s="369"/>
      <c r="AA263" s="369"/>
      <c r="AB263" s="351" t="s">
        <v>503</v>
      </c>
      <c r="AC263" s="351"/>
      <c r="AD263" s="369"/>
      <c r="AE263" s="373"/>
      <c r="AF263" s="373"/>
      <c r="AG263" s="353"/>
      <c r="AH263" s="364">
        <v>992</v>
      </c>
    </row>
    <row r="264" ht="54" spans="1:34">
      <c r="A264" s="351"/>
      <c r="B264" s="351"/>
      <c r="C264" s="351"/>
      <c r="D264" s="351"/>
      <c r="E264" s="353"/>
      <c r="F264" s="353"/>
      <c r="G264" s="353"/>
      <c r="H264" s="372"/>
      <c r="I264" s="373"/>
      <c r="J264" s="351" t="s">
        <v>310</v>
      </c>
      <c r="K264" s="353" t="s">
        <v>59</v>
      </c>
      <c r="L264" s="353" t="s">
        <v>363</v>
      </c>
      <c r="M264" s="351">
        <v>3</v>
      </c>
      <c r="N264" s="366">
        <v>32</v>
      </c>
      <c r="O264" s="381" t="s">
        <v>61</v>
      </c>
      <c r="P264" s="381" t="s">
        <v>131</v>
      </c>
      <c r="Q264" s="366"/>
      <c r="R264" s="366">
        <v>33</v>
      </c>
      <c r="S264" s="352"/>
      <c r="T264" s="353" t="s">
        <v>536</v>
      </c>
      <c r="U264" s="353" t="s">
        <v>537</v>
      </c>
      <c r="V264" s="369"/>
      <c r="W264" s="353"/>
      <c r="X264" s="369"/>
      <c r="Y264" s="369" t="s">
        <v>443</v>
      </c>
      <c r="Z264" s="369"/>
      <c r="AA264" s="369"/>
      <c r="AB264" s="378"/>
      <c r="AC264" s="351" t="s">
        <v>517</v>
      </c>
      <c r="AD264" s="369"/>
      <c r="AE264" s="375"/>
      <c r="AF264" s="375"/>
      <c r="AG264" s="353"/>
      <c r="AH264" s="364">
        <v>1056</v>
      </c>
    </row>
    <row r="265" ht="67.5" spans="1:34">
      <c r="A265" s="351"/>
      <c r="B265" s="351"/>
      <c r="C265" s="351"/>
      <c r="D265" s="351"/>
      <c r="E265" s="353"/>
      <c r="F265" s="353"/>
      <c r="G265" s="353"/>
      <c r="H265" s="372"/>
      <c r="I265" s="373"/>
      <c r="J265" s="351" t="s">
        <v>310</v>
      </c>
      <c r="K265" s="353" t="s">
        <v>59</v>
      </c>
      <c r="L265" s="353" t="s">
        <v>363</v>
      </c>
      <c r="M265" s="351">
        <v>3</v>
      </c>
      <c r="N265" s="366">
        <v>32</v>
      </c>
      <c r="O265" s="381" t="s">
        <v>61</v>
      </c>
      <c r="P265" s="381" t="s">
        <v>131</v>
      </c>
      <c r="Q265" s="366"/>
      <c r="R265" s="366">
        <v>30</v>
      </c>
      <c r="S265" s="352"/>
      <c r="T265" s="353" t="s">
        <v>538</v>
      </c>
      <c r="U265" s="353" t="s">
        <v>539</v>
      </c>
      <c r="V265" s="369"/>
      <c r="W265" s="353"/>
      <c r="X265" s="369"/>
      <c r="Y265" s="369" t="s">
        <v>422</v>
      </c>
      <c r="Z265" s="369"/>
      <c r="AA265" s="369"/>
      <c r="AB265" s="351" t="s">
        <v>517</v>
      </c>
      <c r="AC265" s="351"/>
      <c r="AD265" s="369"/>
      <c r="AE265" s="351" t="s">
        <v>477</v>
      </c>
      <c r="AF265" s="351" t="s">
        <v>478</v>
      </c>
      <c r="AG265" s="353"/>
      <c r="AH265" s="364">
        <v>960</v>
      </c>
    </row>
    <row r="266" ht="67.5" spans="1:34">
      <c r="A266" s="351"/>
      <c r="B266" s="351"/>
      <c r="C266" s="351"/>
      <c r="D266" s="351"/>
      <c r="E266" s="353">
        <v>703</v>
      </c>
      <c r="F266" s="353">
        <v>119.34</v>
      </c>
      <c r="G266" s="353">
        <v>40</v>
      </c>
      <c r="H266" s="372"/>
      <c r="I266" s="373"/>
      <c r="J266" s="351" t="s">
        <v>310</v>
      </c>
      <c r="K266" s="353" t="s">
        <v>59</v>
      </c>
      <c r="L266" s="353" t="s">
        <v>363</v>
      </c>
      <c r="M266" s="351">
        <v>3</v>
      </c>
      <c r="N266" s="366">
        <v>32</v>
      </c>
      <c r="O266" s="381" t="s">
        <v>61</v>
      </c>
      <c r="P266" s="381" t="s">
        <v>131</v>
      </c>
      <c r="Q266" s="366"/>
      <c r="R266" s="366">
        <v>34</v>
      </c>
      <c r="S266" s="352"/>
      <c r="T266" s="353" t="s">
        <v>540</v>
      </c>
      <c r="U266" s="353" t="s">
        <v>541</v>
      </c>
      <c r="V266" s="369"/>
      <c r="W266" s="369"/>
      <c r="X266" s="369"/>
      <c r="Y266" s="369" t="s">
        <v>422</v>
      </c>
      <c r="Z266" s="369"/>
      <c r="AA266" s="369"/>
      <c r="AB266" s="351" t="s">
        <v>517</v>
      </c>
      <c r="AC266" s="378"/>
      <c r="AD266" s="369"/>
      <c r="AE266" s="351" t="s">
        <v>482</v>
      </c>
      <c r="AF266" s="371" t="s">
        <v>458</v>
      </c>
      <c r="AG266" s="353"/>
      <c r="AH266" s="364">
        <v>1088</v>
      </c>
    </row>
    <row r="267" ht="54" spans="1:34">
      <c r="A267" s="351"/>
      <c r="B267" s="351"/>
      <c r="C267" s="351"/>
      <c r="D267" s="351"/>
      <c r="E267" s="353"/>
      <c r="F267" s="353"/>
      <c r="G267" s="353"/>
      <c r="H267" s="372"/>
      <c r="I267" s="373"/>
      <c r="J267" s="351" t="s">
        <v>310</v>
      </c>
      <c r="K267" s="353" t="s">
        <v>59</v>
      </c>
      <c r="L267" s="353" t="s">
        <v>363</v>
      </c>
      <c r="M267" s="351">
        <v>3</v>
      </c>
      <c r="N267" s="366">
        <v>32</v>
      </c>
      <c r="O267" s="381" t="s">
        <v>197</v>
      </c>
      <c r="P267" s="381" t="s">
        <v>459</v>
      </c>
      <c r="Q267" s="366"/>
      <c r="R267" s="366">
        <v>19</v>
      </c>
      <c r="S267" s="352"/>
      <c r="T267" s="353" t="s">
        <v>542</v>
      </c>
      <c r="U267" s="353" t="s">
        <v>470</v>
      </c>
      <c r="V267" s="369"/>
      <c r="W267" s="369"/>
      <c r="X267" s="369"/>
      <c r="Y267" s="369"/>
      <c r="Z267" s="369" t="s">
        <v>422</v>
      </c>
      <c r="AA267" s="369"/>
      <c r="AB267" s="382"/>
      <c r="AC267" s="351" t="s">
        <v>509</v>
      </c>
      <c r="AD267" s="369"/>
      <c r="AE267" s="351" t="s">
        <v>484</v>
      </c>
      <c r="AF267" s="371" t="s">
        <v>485</v>
      </c>
      <c r="AG267" s="353"/>
      <c r="AH267" s="364">
        <v>608</v>
      </c>
    </row>
    <row r="268" ht="54" spans="1:34">
      <c r="A268" s="351"/>
      <c r="B268" s="351"/>
      <c r="C268" s="351"/>
      <c r="D268" s="351"/>
      <c r="E268" s="353">
        <v>707</v>
      </c>
      <c r="F268" s="353">
        <v>73.44</v>
      </c>
      <c r="G268" s="353">
        <v>35</v>
      </c>
      <c r="H268" s="372"/>
      <c r="I268" s="373"/>
      <c r="J268" s="351" t="s">
        <v>310</v>
      </c>
      <c r="K268" s="353" t="s">
        <v>59</v>
      </c>
      <c r="L268" s="353" t="s">
        <v>363</v>
      </c>
      <c r="M268" s="351">
        <v>3</v>
      </c>
      <c r="N268" s="366">
        <v>32</v>
      </c>
      <c r="O268" s="381" t="s">
        <v>197</v>
      </c>
      <c r="P268" s="381" t="s">
        <v>444</v>
      </c>
      <c r="Q268" s="366"/>
      <c r="R268" s="366">
        <v>24</v>
      </c>
      <c r="S268" s="352"/>
      <c r="T268" s="353" t="s">
        <v>543</v>
      </c>
      <c r="U268" s="353" t="s">
        <v>544</v>
      </c>
      <c r="V268" s="369"/>
      <c r="W268" s="353" t="s">
        <v>422</v>
      </c>
      <c r="X268" s="351"/>
      <c r="Y268" s="351"/>
      <c r="Z268" s="353"/>
      <c r="AA268" s="369"/>
      <c r="AB268" s="351" t="s">
        <v>514</v>
      </c>
      <c r="AC268" s="378"/>
      <c r="AD268" s="369"/>
      <c r="AE268" s="371" t="s">
        <v>487</v>
      </c>
      <c r="AF268" s="371" t="s">
        <v>485</v>
      </c>
      <c r="AG268" s="353"/>
      <c r="AH268" s="364">
        <v>768</v>
      </c>
    </row>
    <row r="269" ht="54" spans="1:34">
      <c r="A269" s="351"/>
      <c r="B269" s="351"/>
      <c r="C269" s="351"/>
      <c r="D269" s="351"/>
      <c r="E269" s="353"/>
      <c r="F269" s="353"/>
      <c r="G269" s="353"/>
      <c r="H269" s="372"/>
      <c r="I269" s="373"/>
      <c r="J269" s="351" t="s">
        <v>310</v>
      </c>
      <c r="K269" s="353" t="s">
        <v>59</v>
      </c>
      <c r="L269" s="353" t="s">
        <v>363</v>
      </c>
      <c r="M269" s="351">
        <v>3</v>
      </c>
      <c r="N269" s="366">
        <v>32</v>
      </c>
      <c r="O269" s="381" t="s">
        <v>61</v>
      </c>
      <c r="P269" s="381" t="s">
        <v>131</v>
      </c>
      <c r="Q269" s="366"/>
      <c r="R269" s="366">
        <v>33</v>
      </c>
      <c r="S269" s="352"/>
      <c r="T269" s="353" t="s">
        <v>545</v>
      </c>
      <c r="U269" s="353" t="s">
        <v>546</v>
      </c>
      <c r="V269" s="369"/>
      <c r="W269" s="353"/>
      <c r="X269" s="353" t="s">
        <v>422</v>
      </c>
      <c r="Y269" s="382"/>
      <c r="Z269" s="353"/>
      <c r="AA269" s="369"/>
      <c r="AB269" s="351" t="s">
        <v>509</v>
      </c>
      <c r="AC269" s="378"/>
      <c r="AD269" s="369"/>
      <c r="AE269" s="365" t="s">
        <v>489</v>
      </c>
      <c r="AF269" s="365" t="s">
        <v>458</v>
      </c>
      <c r="AG269" s="353"/>
      <c r="AH269" s="364">
        <v>1056</v>
      </c>
    </row>
    <row r="270" ht="40.5" spans="1:34">
      <c r="A270" s="351"/>
      <c r="B270" s="351"/>
      <c r="C270" s="351"/>
      <c r="D270" s="351"/>
      <c r="E270" s="353"/>
      <c r="F270" s="353"/>
      <c r="G270" s="353"/>
      <c r="H270" s="372"/>
      <c r="I270" s="373"/>
      <c r="J270" s="351" t="s">
        <v>310</v>
      </c>
      <c r="K270" s="353" t="s">
        <v>59</v>
      </c>
      <c r="L270" s="353" t="s">
        <v>363</v>
      </c>
      <c r="M270" s="351">
        <v>3</v>
      </c>
      <c r="N270" s="366">
        <v>32</v>
      </c>
      <c r="O270" s="381" t="s">
        <v>61</v>
      </c>
      <c r="P270" s="381" t="s">
        <v>131</v>
      </c>
      <c r="Q270" s="366"/>
      <c r="R270" s="366">
        <v>35</v>
      </c>
      <c r="S270" s="352"/>
      <c r="T270" s="353" t="s">
        <v>547</v>
      </c>
      <c r="U270" s="353" t="s">
        <v>548</v>
      </c>
      <c r="V270" s="369"/>
      <c r="W270" s="353"/>
      <c r="X270" s="368"/>
      <c r="Y270" s="353" t="s">
        <v>443</v>
      </c>
      <c r="Z270" s="353"/>
      <c r="AA270" s="369"/>
      <c r="AB270" s="351"/>
      <c r="AC270" s="351" t="s">
        <v>509</v>
      </c>
      <c r="AD270" s="369"/>
      <c r="AE270" s="373"/>
      <c r="AF270" s="373"/>
      <c r="AG270" s="353"/>
      <c r="AH270" s="364">
        <v>1120</v>
      </c>
    </row>
    <row r="271" ht="54" spans="1:34">
      <c r="A271" s="351"/>
      <c r="B271" s="351"/>
      <c r="C271" s="351"/>
      <c r="D271" s="351"/>
      <c r="E271" s="353"/>
      <c r="F271" s="353"/>
      <c r="G271" s="353"/>
      <c r="H271" s="361"/>
      <c r="I271" s="375"/>
      <c r="J271" s="351" t="s">
        <v>310</v>
      </c>
      <c r="K271" s="353" t="s">
        <v>59</v>
      </c>
      <c r="L271" s="353" t="s">
        <v>363</v>
      </c>
      <c r="M271" s="351">
        <v>3</v>
      </c>
      <c r="N271" s="366">
        <v>32</v>
      </c>
      <c r="O271" s="381" t="s">
        <v>197</v>
      </c>
      <c r="P271" s="381" t="s">
        <v>459</v>
      </c>
      <c r="Q271" s="366"/>
      <c r="R271" s="366">
        <v>20</v>
      </c>
      <c r="S271" s="352"/>
      <c r="T271" s="353" t="s">
        <v>549</v>
      </c>
      <c r="U271" s="353" t="s">
        <v>480</v>
      </c>
      <c r="V271" s="369"/>
      <c r="W271" s="353"/>
      <c r="X271" s="351"/>
      <c r="Y271" s="353"/>
      <c r="Z271" s="353" t="s">
        <v>422</v>
      </c>
      <c r="AA271" s="369"/>
      <c r="AB271" s="378"/>
      <c r="AC271" s="351" t="s">
        <v>509</v>
      </c>
      <c r="AD271" s="369"/>
      <c r="AE271" s="375"/>
      <c r="AF271" s="375"/>
      <c r="AG271" s="353"/>
      <c r="AH271" s="364">
        <v>640</v>
      </c>
    </row>
    <row r="272" ht="40.5" spans="1:34">
      <c r="A272" s="351"/>
      <c r="B272" s="351"/>
      <c r="C272" s="351"/>
      <c r="D272" s="351"/>
      <c r="E272" s="353">
        <v>709</v>
      </c>
      <c r="F272" s="353">
        <v>73.44</v>
      </c>
      <c r="G272" s="353">
        <v>35</v>
      </c>
      <c r="H272" s="357" t="s">
        <v>447</v>
      </c>
      <c r="I272" s="365" t="s">
        <v>448</v>
      </c>
      <c r="J272" s="351" t="s">
        <v>310</v>
      </c>
      <c r="K272" s="351" t="s">
        <v>93</v>
      </c>
      <c r="L272" s="351" t="s">
        <v>363</v>
      </c>
      <c r="M272" s="351">
        <v>3</v>
      </c>
      <c r="N272" s="366">
        <v>4</v>
      </c>
      <c r="O272" s="366" t="s">
        <v>61</v>
      </c>
      <c r="P272" s="366" t="s">
        <v>449</v>
      </c>
      <c r="Q272" s="366"/>
      <c r="R272" s="366">
        <v>25</v>
      </c>
      <c r="S272" s="352"/>
      <c r="T272" s="353" t="s">
        <v>550</v>
      </c>
      <c r="U272" s="353" t="s">
        <v>71</v>
      </c>
      <c r="V272" s="369" t="s">
        <v>522</v>
      </c>
      <c r="W272" s="369"/>
      <c r="X272" s="369"/>
      <c r="Y272" s="369"/>
      <c r="Z272" s="369"/>
      <c r="AA272" s="351"/>
      <c r="AB272" s="369" t="s">
        <v>422</v>
      </c>
      <c r="AC272" s="369"/>
      <c r="AD272" s="369"/>
      <c r="AE272" s="351" t="s">
        <v>551</v>
      </c>
      <c r="AF272" s="351" t="s">
        <v>552</v>
      </c>
      <c r="AG272" s="353"/>
      <c r="AH272" s="364">
        <v>100</v>
      </c>
    </row>
    <row r="273" ht="40.5" spans="1:34">
      <c r="A273" s="351"/>
      <c r="B273" s="351"/>
      <c r="C273" s="351"/>
      <c r="D273" s="351"/>
      <c r="E273" s="353"/>
      <c r="F273" s="353"/>
      <c r="G273" s="353"/>
      <c r="H273" s="361"/>
      <c r="I273" s="375"/>
      <c r="J273" s="351" t="s">
        <v>310</v>
      </c>
      <c r="K273" s="351" t="s">
        <v>93</v>
      </c>
      <c r="L273" s="351" t="s">
        <v>363</v>
      </c>
      <c r="M273" s="351">
        <v>3</v>
      </c>
      <c r="N273" s="366">
        <v>4</v>
      </c>
      <c r="O273" s="366" t="s">
        <v>61</v>
      </c>
      <c r="P273" s="366" t="s">
        <v>449</v>
      </c>
      <c r="Q273" s="366"/>
      <c r="R273" s="366">
        <v>25</v>
      </c>
      <c r="S273" s="352"/>
      <c r="T273" s="353" t="s">
        <v>366</v>
      </c>
      <c r="U273" s="353" t="s">
        <v>71</v>
      </c>
      <c r="V273" s="369"/>
      <c r="W273" s="369"/>
      <c r="X273" s="369"/>
      <c r="Y273" s="369"/>
      <c r="Z273" s="369"/>
      <c r="AA273" s="351"/>
      <c r="AB273" s="369" t="s">
        <v>422</v>
      </c>
      <c r="AC273" s="369"/>
      <c r="AD273" s="369"/>
      <c r="AE273" s="351"/>
      <c r="AF273" s="351"/>
      <c r="AG273" s="353"/>
      <c r="AH273" s="364">
        <v>100</v>
      </c>
    </row>
    <row r="274" ht="27" spans="1:34">
      <c r="A274" s="351"/>
      <c r="B274" s="351"/>
      <c r="C274" s="351"/>
      <c r="D274" s="351"/>
      <c r="E274" s="353"/>
      <c r="F274" s="353"/>
      <c r="G274" s="353"/>
      <c r="H274" s="357" t="s">
        <v>531</v>
      </c>
      <c r="I274" s="365" t="s">
        <v>496</v>
      </c>
      <c r="J274" s="351" t="s">
        <v>310</v>
      </c>
      <c r="K274" s="353" t="s">
        <v>59</v>
      </c>
      <c r="L274" s="353" t="s">
        <v>363</v>
      </c>
      <c r="M274" s="351">
        <v>3</v>
      </c>
      <c r="N274" s="366">
        <v>4</v>
      </c>
      <c r="O274" s="381" t="s">
        <v>197</v>
      </c>
      <c r="P274" s="381" t="s">
        <v>444</v>
      </c>
      <c r="Q274" s="366"/>
      <c r="R274" s="366">
        <v>24</v>
      </c>
      <c r="S274" s="352"/>
      <c r="T274" s="353" t="s">
        <v>166</v>
      </c>
      <c r="U274" s="353" t="s">
        <v>64</v>
      </c>
      <c r="V274" s="369"/>
      <c r="W274" s="369" t="s">
        <v>422</v>
      </c>
      <c r="X274" s="369"/>
      <c r="Y274" s="369"/>
      <c r="Z274" s="369"/>
      <c r="AA274" s="351"/>
      <c r="AB274" s="369"/>
      <c r="AC274" s="369"/>
      <c r="AD274" s="369"/>
      <c r="AE274" s="351"/>
      <c r="AF274" s="351"/>
      <c r="AG274" s="353"/>
      <c r="AH274" s="364">
        <v>96</v>
      </c>
    </row>
    <row r="275" ht="27" spans="1:34">
      <c r="A275" s="351"/>
      <c r="B275" s="351"/>
      <c r="C275" s="351"/>
      <c r="D275" s="351"/>
      <c r="E275" s="353"/>
      <c r="F275" s="353"/>
      <c r="G275" s="353"/>
      <c r="H275" s="372"/>
      <c r="I275" s="373"/>
      <c r="J275" s="351" t="s">
        <v>310</v>
      </c>
      <c r="K275" s="353" t="s">
        <v>59</v>
      </c>
      <c r="L275" s="353" t="s">
        <v>363</v>
      </c>
      <c r="M275" s="351">
        <v>3</v>
      </c>
      <c r="N275" s="366">
        <v>4</v>
      </c>
      <c r="O275" s="381" t="s">
        <v>197</v>
      </c>
      <c r="P275" s="381" t="s">
        <v>444</v>
      </c>
      <c r="Q275" s="366"/>
      <c r="R275" s="366">
        <v>24</v>
      </c>
      <c r="S275" s="352"/>
      <c r="T275" s="353" t="s">
        <v>553</v>
      </c>
      <c r="U275" s="353" t="s">
        <v>64</v>
      </c>
      <c r="V275" s="369"/>
      <c r="W275" s="369" t="s">
        <v>422</v>
      </c>
      <c r="X275" s="369"/>
      <c r="Y275" s="369"/>
      <c r="Z275" s="369"/>
      <c r="AA275" s="351"/>
      <c r="AB275" s="369"/>
      <c r="AC275" s="369"/>
      <c r="AD275" s="369"/>
      <c r="AE275" s="351"/>
      <c r="AF275" s="351"/>
      <c r="AG275" s="353"/>
      <c r="AH275" s="364">
        <v>96</v>
      </c>
    </row>
    <row r="276" ht="27" spans="1:34">
      <c r="A276" s="351"/>
      <c r="B276" s="351"/>
      <c r="C276" s="351"/>
      <c r="D276" s="351"/>
      <c r="E276" s="353"/>
      <c r="F276" s="353"/>
      <c r="G276" s="353"/>
      <c r="H276" s="372"/>
      <c r="I276" s="373"/>
      <c r="J276" s="351" t="s">
        <v>310</v>
      </c>
      <c r="K276" s="353" t="s">
        <v>59</v>
      </c>
      <c r="L276" s="353" t="s">
        <v>363</v>
      </c>
      <c r="M276" s="351">
        <v>3</v>
      </c>
      <c r="N276" s="366">
        <v>4</v>
      </c>
      <c r="O276" s="381" t="s">
        <v>61</v>
      </c>
      <c r="P276" s="381" t="s">
        <v>131</v>
      </c>
      <c r="Q276" s="366"/>
      <c r="R276" s="366">
        <v>31</v>
      </c>
      <c r="S276" s="352"/>
      <c r="T276" s="353" t="s">
        <v>554</v>
      </c>
      <c r="U276" s="353" t="s">
        <v>64</v>
      </c>
      <c r="V276" s="369"/>
      <c r="W276" s="369"/>
      <c r="X276" s="369" t="s">
        <v>422</v>
      </c>
      <c r="Y276" s="369"/>
      <c r="Z276" s="369"/>
      <c r="AA276" s="351"/>
      <c r="AB276" s="369"/>
      <c r="AC276" s="369"/>
      <c r="AD276" s="369"/>
      <c r="AE276" s="351"/>
      <c r="AF276" s="351"/>
      <c r="AG276" s="353"/>
      <c r="AH276" s="364">
        <v>124</v>
      </c>
    </row>
    <row r="277" ht="27" spans="1:34">
      <c r="A277" s="351"/>
      <c r="B277" s="351"/>
      <c r="C277" s="351"/>
      <c r="D277" s="351"/>
      <c r="E277" s="353"/>
      <c r="F277" s="353"/>
      <c r="G277" s="353"/>
      <c r="H277" s="372"/>
      <c r="I277" s="373"/>
      <c r="J277" s="351" t="s">
        <v>310</v>
      </c>
      <c r="K277" s="353" t="s">
        <v>59</v>
      </c>
      <c r="L277" s="353" t="s">
        <v>363</v>
      </c>
      <c r="M277" s="351">
        <v>3</v>
      </c>
      <c r="N277" s="366">
        <v>4</v>
      </c>
      <c r="O277" s="381" t="s">
        <v>61</v>
      </c>
      <c r="P277" s="381" t="s">
        <v>131</v>
      </c>
      <c r="Q277" s="366"/>
      <c r="R277" s="366">
        <v>33</v>
      </c>
      <c r="S277" s="352"/>
      <c r="T277" s="353" t="s">
        <v>555</v>
      </c>
      <c r="U277" s="353" t="s">
        <v>71</v>
      </c>
      <c r="V277" s="369"/>
      <c r="W277" s="369"/>
      <c r="X277" s="369" t="s">
        <v>422</v>
      </c>
      <c r="Y277" s="369"/>
      <c r="Z277" s="369"/>
      <c r="AA277" s="351"/>
      <c r="AB277" s="369"/>
      <c r="AC277" s="369"/>
      <c r="AD277" s="369"/>
      <c r="AE277" s="351"/>
      <c r="AF277" s="351"/>
      <c r="AG277" s="353"/>
      <c r="AH277" s="364">
        <v>132</v>
      </c>
    </row>
    <row r="278" ht="27" spans="1:34">
      <c r="A278" s="351"/>
      <c r="B278" s="351"/>
      <c r="C278" s="351"/>
      <c r="D278" s="351"/>
      <c r="E278" s="353"/>
      <c r="F278" s="353"/>
      <c r="G278" s="353"/>
      <c r="H278" s="372"/>
      <c r="I278" s="373"/>
      <c r="J278" s="351" t="s">
        <v>310</v>
      </c>
      <c r="K278" s="353" t="s">
        <v>59</v>
      </c>
      <c r="L278" s="353" t="s">
        <v>363</v>
      </c>
      <c r="M278" s="351">
        <v>3</v>
      </c>
      <c r="N278" s="366">
        <v>4</v>
      </c>
      <c r="O278" s="381" t="s">
        <v>61</v>
      </c>
      <c r="P278" s="381" t="s">
        <v>131</v>
      </c>
      <c r="Q278" s="366"/>
      <c r="R278" s="366">
        <v>33</v>
      </c>
      <c r="S278" s="352"/>
      <c r="T278" s="353" t="s">
        <v>550</v>
      </c>
      <c r="U278" s="353" t="s">
        <v>71</v>
      </c>
      <c r="V278" s="369"/>
      <c r="W278" s="369"/>
      <c r="X278" s="369"/>
      <c r="Y278" s="369" t="s">
        <v>443</v>
      </c>
      <c r="Z278" s="369"/>
      <c r="AA278" s="351"/>
      <c r="AB278" s="369"/>
      <c r="AC278" s="369"/>
      <c r="AD278" s="369"/>
      <c r="AE278" s="351"/>
      <c r="AF278" s="351"/>
      <c r="AG278" s="353"/>
      <c r="AH278" s="364">
        <v>132</v>
      </c>
    </row>
    <row r="279" ht="27" spans="1:34">
      <c r="A279" s="351"/>
      <c r="B279" s="351"/>
      <c r="C279" s="351"/>
      <c r="D279" s="351"/>
      <c r="E279" s="353"/>
      <c r="F279" s="353"/>
      <c r="G279" s="353"/>
      <c r="H279" s="372"/>
      <c r="I279" s="373"/>
      <c r="J279" s="351" t="s">
        <v>310</v>
      </c>
      <c r="K279" s="353" t="s">
        <v>59</v>
      </c>
      <c r="L279" s="353" t="s">
        <v>363</v>
      </c>
      <c r="M279" s="351">
        <v>3</v>
      </c>
      <c r="N279" s="366">
        <v>4</v>
      </c>
      <c r="O279" s="381" t="s">
        <v>61</v>
      </c>
      <c r="P279" s="381" t="s">
        <v>131</v>
      </c>
      <c r="Q279" s="366"/>
      <c r="R279" s="366">
        <v>35</v>
      </c>
      <c r="S279" s="352"/>
      <c r="T279" s="353" t="s">
        <v>554</v>
      </c>
      <c r="U279" s="353" t="s">
        <v>64</v>
      </c>
      <c r="V279" s="369"/>
      <c r="W279" s="369"/>
      <c r="X279" s="369"/>
      <c r="Y279" s="369" t="s">
        <v>443</v>
      </c>
      <c r="Z279" s="369"/>
      <c r="AA279" s="351"/>
      <c r="AB279" s="369"/>
      <c r="AC279" s="369"/>
      <c r="AD279" s="369"/>
      <c r="AE279" s="351"/>
      <c r="AF279" s="351"/>
      <c r="AG279" s="353"/>
      <c r="AH279" s="364">
        <v>140</v>
      </c>
    </row>
    <row r="280" ht="27" spans="1:34">
      <c r="A280" s="351"/>
      <c r="B280" s="351"/>
      <c r="C280" s="351"/>
      <c r="D280" s="351"/>
      <c r="E280" s="353"/>
      <c r="F280" s="353"/>
      <c r="G280" s="353"/>
      <c r="H280" s="372"/>
      <c r="I280" s="373"/>
      <c r="J280" s="351" t="s">
        <v>310</v>
      </c>
      <c r="K280" s="353" t="s">
        <v>59</v>
      </c>
      <c r="L280" s="353" t="s">
        <v>363</v>
      </c>
      <c r="M280" s="351">
        <v>3</v>
      </c>
      <c r="N280" s="366">
        <v>4</v>
      </c>
      <c r="O280" s="381" t="s">
        <v>61</v>
      </c>
      <c r="P280" s="381" t="s">
        <v>131</v>
      </c>
      <c r="Q280" s="366"/>
      <c r="R280" s="366">
        <v>30</v>
      </c>
      <c r="S280" s="352"/>
      <c r="T280" s="353" t="s">
        <v>556</v>
      </c>
      <c r="U280" s="353" t="s">
        <v>71</v>
      </c>
      <c r="V280" s="369"/>
      <c r="W280" s="369"/>
      <c r="X280" s="369"/>
      <c r="Y280" s="369" t="s">
        <v>422</v>
      </c>
      <c r="Z280" s="369"/>
      <c r="AA280" s="351"/>
      <c r="AB280" s="369"/>
      <c r="AC280" s="369"/>
      <c r="AD280" s="369"/>
      <c r="AE280" s="351"/>
      <c r="AF280" s="351"/>
      <c r="AG280" s="353"/>
      <c r="AH280" s="364">
        <v>120</v>
      </c>
    </row>
    <row r="281" ht="27" spans="1:34">
      <c r="A281" s="351"/>
      <c r="B281" s="351"/>
      <c r="C281" s="351"/>
      <c r="D281" s="351"/>
      <c r="E281" s="353"/>
      <c r="F281" s="353"/>
      <c r="G281" s="353"/>
      <c r="H281" s="372"/>
      <c r="I281" s="373"/>
      <c r="J281" s="351" t="s">
        <v>310</v>
      </c>
      <c r="K281" s="353" t="s">
        <v>59</v>
      </c>
      <c r="L281" s="353" t="s">
        <v>363</v>
      </c>
      <c r="M281" s="351">
        <v>3</v>
      </c>
      <c r="N281" s="366">
        <v>4</v>
      </c>
      <c r="O281" s="381" t="s">
        <v>61</v>
      </c>
      <c r="P281" s="381" t="s">
        <v>131</v>
      </c>
      <c r="Q281" s="366"/>
      <c r="R281" s="366">
        <v>34</v>
      </c>
      <c r="S281" s="352"/>
      <c r="T281" s="353" t="s">
        <v>557</v>
      </c>
      <c r="U281" s="353" t="s">
        <v>71</v>
      </c>
      <c r="V281" s="369"/>
      <c r="W281" s="369"/>
      <c r="X281" s="369"/>
      <c r="Y281" s="369" t="s">
        <v>422</v>
      </c>
      <c r="Z281" s="369"/>
      <c r="AA281" s="351"/>
      <c r="AB281" s="369"/>
      <c r="AC281" s="369"/>
      <c r="AD281" s="369"/>
      <c r="AE281" s="351"/>
      <c r="AF281" s="351"/>
      <c r="AG281" s="353"/>
      <c r="AH281" s="364">
        <v>136</v>
      </c>
    </row>
    <row r="282" ht="27" spans="1:34">
      <c r="A282" s="351"/>
      <c r="B282" s="351"/>
      <c r="C282" s="351"/>
      <c r="D282" s="351"/>
      <c r="E282" s="353"/>
      <c r="F282" s="353"/>
      <c r="G282" s="353"/>
      <c r="H282" s="372"/>
      <c r="I282" s="373"/>
      <c r="J282" s="351" t="s">
        <v>310</v>
      </c>
      <c r="K282" s="353" t="s">
        <v>59</v>
      </c>
      <c r="L282" s="353" t="s">
        <v>363</v>
      </c>
      <c r="M282" s="351">
        <v>3</v>
      </c>
      <c r="N282" s="366">
        <v>4</v>
      </c>
      <c r="O282" s="381" t="s">
        <v>61</v>
      </c>
      <c r="P282" s="381" t="s">
        <v>459</v>
      </c>
      <c r="Q282" s="366"/>
      <c r="R282" s="366">
        <v>19</v>
      </c>
      <c r="S282" s="352"/>
      <c r="T282" s="353" t="s">
        <v>521</v>
      </c>
      <c r="U282" s="353" t="s">
        <v>64</v>
      </c>
      <c r="V282" s="369"/>
      <c r="W282" s="369"/>
      <c r="X282" s="369"/>
      <c r="Y282" s="369"/>
      <c r="Z282" s="369" t="s">
        <v>422</v>
      </c>
      <c r="AA282" s="351"/>
      <c r="AB282" s="369"/>
      <c r="AC282" s="369"/>
      <c r="AD282" s="369"/>
      <c r="AE282" s="351"/>
      <c r="AF282" s="351"/>
      <c r="AG282" s="353"/>
      <c r="AH282" s="364">
        <v>76</v>
      </c>
    </row>
    <row r="283" ht="27" spans="1:34">
      <c r="A283" s="351"/>
      <c r="B283" s="351"/>
      <c r="C283" s="351"/>
      <c r="D283" s="351"/>
      <c r="E283" s="353"/>
      <c r="F283" s="353"/>
      <c r="G283" s="353"/>
      <c r="H283" s="361"/>
      <c r="I283" s="375"/>
      <c r="J283" s="351" t="s">
        <v>310</v>
      </c>
      <c r="K283" s="353" t="s">
        <v>59</v>
      </c>
      <c r="L283" s="353" t="s">
        <v>363</v>
      </c>
      <c r="M283" s="351">
        <v>3</v>
      </c>
      <c r="N283" s="366">
        <v>4</v>
      </c>
      <c r="O283" s="381" t="s">
        <v>197</v>
      </c>
      <c r="P283" s="381" t="s">
        <v>459</v>
      </c>
      <c r="Q283" s="366"/>
      <c r="R283" s="366">
        <v>20</v>
      </c>
      <c r="S283" s="352"/>
      <c r="T283" s="353" t="s">
        <v>170</v>
      </c>
      <c r="U283" s="353" t="s">
        <v>71</v>
      </c>
      <c r="V283" s="369"/>
      <c r="W283" s="369"/>
      <c r="X283" s="369"/>
      <c r="Y283" s="369"/>
      <c r="Z283" s="369" t="s">
        <v>422</v>
      </c>
      <c r="AA283" s="351"/>
      <c r="AB283" s="369"/>
      <c r="AC283" s="369"/>
      <c r="AD283" s="369"/>
      <c r="AE283" s="351"/>
      <c r="AF283" s="351"/>
      <c r="AG283" s="353"/>
      <c r="AH283" s="364">
        <v>80</v>
      </c>
    </row>
    <row r="284" spans="1:34">
      <c r="A284" s="383" t="s">
        <v>51</v>
      </c>
      <c r="B284" s="383" t="s">
        <v>558</v>
      </c>
      <c r="C284" s="383" t="s">
        <v>269</v>
      </c>
      <c r="D284" s="77" t="s">
        <v>54</v>
      </c>
      <c r="E284" s="77">
        <v>1001</v>
      </c>
      <c r="F284" s="383">
        <v>73.44</v>
      </c>
      <c r="G284" s="383">
        <v>40</v>
      </c>
      <c r="H284" s="77" t="s">
        <v>559</v>
      </c>
      <c r="I284" s="77" t="s">
        <v>560</v>
      </c>
      <c r="J284" s="77" t="s">
        <v>362</v>
      </c>
      <c r="K284" s="77" t="s">
        <v>93</v>
      </c>
      <c r="L284" s="77" t="s">
        <v>561</v>
      </c>
      <c r="M284" s="77">
        <v>1</v>
      </c>
      <c r="N284" s="383">
        <v>36</v>
      </c>
      <c r="O284" s="77" t="s">
        <v>61</v>
      </c>
      <c r="P284" s="77" t="s">
        <v>562</v>
      </c>
      <c r="Q284" s="77"/>
      <c r="R284" s="77">
        <v>20</v>
      </c>
      <c r="S284" s="77" t="s">
        <v>563</v>
      </c>
      <c r="T284" s="77" t="s">
        <v>563</v>
      </c>
      <c r="U284" s="384" t="s">
        <v>71</v>
      </c>
      <c r="V284" s="77" t="s">
        <v>564</v>
      </c>
      <c r="W284" s="77"/>
      <c r="X284" s="77"/>
      <c r="Y284" s="77"/>
      <c r="Z284" s="77" t="s">
        <v>66</v>
      </c>
      <c r="AA284" s="77"/>
      <c r="AB284" s="77"/>
      <c r="AC284" s="77"/>
      <c r="AD284" s="383">
        <v>36</v>
      </c>
      <c r="AE284" s="77" t="s">
        <v>565</v>
      </c>
      <c r="AF284" s="384" t="s">
        <v>80</v>
      </c>
      <c r="AG284" s="77"/>
      <c r="AH284" s="383">
        <f>R284*AD284</f>
        <v>720</v>
      </c>
    </row>
    <row r="285" ht="27" spans="1:34">
      <c r="A285" s="385"/>
      <c r="B285" s="385"/>
      <c r="C285" s="385"/>
      <c r="D285" s="77"/>
      <c r="E285" s="77"/>
      <c r="F285" s="385"/>
      <c r="G285" s="385"/>
      <c r="H285" s="77"/>
      <c r="I285" s="77"/>
      <c r="J285" s="77"/>
      <c r="K285" s="77"/>
      <c r="L285" s="77"/>
      <c r="M285" s="77"/>
      <c r="N285" s="385"/>
      <c r="O285" s="77"/>
      <c r="P285" s="77"/>
      <c r="Q285" s="77"/>
      <c r="R285" s="77"/>
      <c r="S285" s="77"/>
      <c r="T285" s="77"/>
      <c r="U285" s="384"/>
      <c r="V285" s="77"/>
      <c r="W285" s="77"/>
      <c r="X285" s="77"/>
      <c r="Y285" s="77"/>
      <c r="Z285" s="77"/>
      <c r="AA285" s="77"/>
      <c r="AB285" s="77"/>
      <c r="AC285" s="77"/>
      <c r="AD285" s="385"/>
      <c r="AE285" s="77" t="s">
        <v>425</v>
      </c>
      <c r="AF285" s="384" t="s">
        <v>77</v>
      </c>
      <c r="AG285" s="77"/>
      <c r="AH285" s="385"/>
    </row>
    <row r="286" ht="27" spans="1:34">
      <c r="A286" s="385"/>
      <c r="B286" s="385"/>
      <c r="C286" s="385"/>
      <c r="D286" s="77"/>
      <c r="E286" s="77"/>
      <c r="F286" s="385"/>
      <c r="G286" s="385"/>
      <c r="H286" s="77"/>
      <c r="I286" s="77"/>
      <c r="J286" s="77"/>
      <c r="K286" s="77"/>
      <c r="L286" s="77"/>
      <c r="M286" s="77"/>
      <c r="N286" s="385"/>
      <c r="O286" s="77"/>
      <c r="P286" s="77"/>
      <c r="Q286" s="77"/>
      <c r="R286" s="77"/>
      <c r="S286" s="77"/>
      <c r="T286" s="77"/>
      <c r="U286" s="384"/>
      <c r="V286" s="77"/>
      <c r="W286" s="77"/>
      <c r="X286" s="77"/>
      <c r="Y286" s="77"/>
      <c r="Z286" s="77"/>
      <c r="AA286" s="77"/>
      <c r="AB286" s="77"/>
      <c r="AC286" s="77"/>
      <c r="AD286" s="385"/>
      <c r="AE286" s="77" t="s">
        <v>566</v>
      </c>
      <c r="AF286" s="384" t="s">
        <v>77</v>
      </c>
      <c r="AG286" s="77"/>
      <c r="AH286" s="385"/>
    </row>
    <row r="287" spans="1:34">
      <c r="A287" s="385"/>
      <c r="B287" s="385"/>
      <c r="C287" s="385"/>
      <c r="D287" s="77"/>
      <c r="E287" s="77">
        <v>1009</v>
      </c>
      <c r="F287" s="385"/>
      <c r="G287" s="385"/>
      <c r="H287" s="77"/>
      <c r="I287" s="77"/>
      <c r="J287" s="77"/>
      <c r="K287" s="77"/>
      <c r="L287" s="77"/>
      <c r="M287" s="77"/>
      <c r="N287" s="383">
        <v>36</v>
      </c>
      <c r="O287" s="77"/>
      <c r="P287" s="77"/>
      <c r="Q287" s="77"/>
      <c r="R287" s="77">
        <v>20</v>
      </c>
      <c r="S287" s="77"/>
      <c r="T287" s="77" t="s">
        <v>567</v>
      </c>
      <c r="U287" s="384" t="s">
        <v>71</v>
      </c>
      <c r="V287" s="77"/>
      <c r="W287" s="77"/>
      <c r="X287" s="77"/>
      <c r="Y287" s="77"/>
      <c r="Z287" s="77"/>
      <c r="AA287" s="77"/>
      <c r="AB287" s="77"/>
      <c r="AC287" s="77"/>
      <c r="AD287" s="383">
        <v>36</v>
      </c>
      <c r="AE287" s="77" t="s">
        <v>568</v>
      </c>
      <c r="AF287" s="384" t="s">
        <v>80</v>
      </c>
      <c r="AG287" s="77"/>
      <c r="AH287" s="383">
        <f>R287*AD287</f>
        <v>720</v>
      </c>
    </row>
    <row r="288" ht="27" spans="1:34">
      <c r="A288" s="385"/>
      <c r="B288" s="385"/>
      <c r="C288" s="385"/>
      <c r="D288" s="77"/>
      <c r="E288" s="77"/>
      <c r="F288" s="385"/>
      <c r="G288" s="385"/>
      <c r="H288" s="77"/>
      <c r="I288" s="77"/>
      <c r="J288" s="77"/>
      <c r="K288" s="77"/>
      <c r="L288" s="77"/>
      <c r="M288" s="77"/>
      <c r="N288" s="385"/>
      <c r="O288" s="77"/>
      <c r="P288" s="77"/>
      <c r="Q288" s="77"/>
      <c r="R288" s="77"/>
      <c r="S288" s="77"/>
      <c r="T288" s="77"/>
      <c r="U288" s="384"/>
      <c r="V288" s="77"/>
      <c r="W288" s="77"/>
      <c r="X288" s="77"/>
      <c r="Y288" s="77"/>
      <c r="Z288" s="77"/>
      <c r="AA288" s="77"/>
      <c r="AB288" s="77"/>
      <c r="AC288" s="77"/>
      <c r="AD288" s="385"/>
      <c r="AE288" s="77" t="s">
        <v>569</v>
      </c>
      <c r="AF288" s="384" t="s">
        <v>77</v>
      </c>
      <c r="AG288" s="77"/>
      <c r="AH288" s="385"/>
    </row>
    <row r="289" spans="1:34">
      <c r="A289" s="385"/>
      <c r="B289" s="385"/>
      <c r="C289" s="385"/>
      <c r="D289" s="77"/>
      <c r="E289" s="77"/>
      <c r="F289" s="385"/>
      <c r="G289" s="385"/>
      <c r="H289" s="77"/>
      <c r="I289" s="77"/>
      <c r="J289" s="77"/>
      <c r="K289" s="77"/>
      <c r="L289" s="77"/>
      <c r="M289" s="77"/>
      <c r="N289" s="385"/>
      <c r="O289" s="77"/>
      <c r="P289" s="77"/>
      <c r="Q289" s="77"/>
      <c r="R289" s="77"/>
      <c r="S289" s="77"/>
      <c r="T289" s="77"/>
      <c r="U289" s="384"/>
      <c r="V289" s="77"/>
      <c r="W289" s="77"/>
      <c r="X289" s="77"/>
      <c r="Y289" s="77"/>
      <c r="Z289" s="77"/>
      <c r="AA289" s="77"/>
      <c r="AB289" s="77"/>
      <c r="AC289" s="77"/>
      <c r="AD289" s="385"/>
      <c r="AE289" s="77" t="s">
        <v>570</v>
      </c>
      <c r="AF289" s="384" t="s">
        <v>80</v>
      </c>
      <c r="AG289" s="77"/>
      <c r="AH289" s="385"/>
    </row>
    <row r="290" spans="1:34">
      <c r="A290" s="385"/>
      <c r="B290" s="385"/>
      <c r="C290" s="385"/>
      <c r="D290" s="77" t="s">
        <v>54</v>
      </c>
      <c r="E290" s="77">
        <v>1001</v>
      </c>
      <c r="F290" s="383">
        <v>73.44</v>
      </c>
      <c r="G290" s="383">
        <v>40</v>
      </c>
      <c r="H290" s="77" t="s">
        <v>571</v>
      </c>
      <c r="I290" s="77" t="s">
        <v>572</v>
      </c>
      <c r="J290" s="383" t="s">
        <v>362</v>
      </c>
      <c r="K290" s="383" t="s">
        <v>163</v>
      </c>
      <c r="L290" s="77" t="s">
        <v>561</v>
      </c>
      <c r="M290" s="77">
        <v>2</v>
      </c>
      <c r="N290" s="383">
        <v>36</v>
      </c>
      <c r="O290" s="77" t="s">
        <v>61</v>
      </c>
      <c r="P290" s="77" t="s">
        <v>573</v>
      </c>
      <c r="Q290" s="77"/>
      <c r="R290" s="77">
        <v>41</v>
      </c>
      <c r="S290" s="77" t="s">
        <v>568</v>
      </c>
      <c r="T290" s="77" t="s">
        <v>563</v>
      </c>
      <c r="U290" s="384" t="s">
        <v>71</v>
      </c>
      <c r="V290" s="77" t="s">
        <v>574</v>
      </c>
      <c r="W290" s="77"/>
      <c r="X290" s="386"/>
      <c r="Y290" s="77" t="s">
        <v>66</v>
      </c>
      <c r="Z290" s="77"/>
      <c r="AA290" s="77"/>
      <c r="AB290" s="77"/>
      <c r="AC290" s="77"/>
      <c r="AD290" s="383">
        <v>36</v>
      </c>
      <c r="AG290" s="77"/>
      <c r="AH290" s="383">
        <f>R290*AD290</f>
        <v>1476</v>
      </c>
    </row>
    <row r="291" spans="1:34">
      <c r="A291" s="385"/>
      <c r="B291" s="385"/>
      <c r="C291" s="385"/>
      <c r="D291" s="77"/>
      <c r="E291" s="77"/>
      <c r="F291" s="385"/>
      <c r="G291" s="385"/>
      <c r="H291" s="77"/>
      <c r="I291" s="77"/>
      <c r="J291" s="385"/>
      <c r="K291" s="385"/>
      <c r="L291" s="77"/>
      <c r="M291" s="77"/>
      <c r="N291" s="385"/>
      <c r="O291" s="77"/>
      <c r="P291" s="77"/>
      <c r="Q291" s="77"/>
      <c r="R291" s="77"/>
      <c r="S291" s="77"/>
      <c r="T291" s="77" t="s">
        <v>565</v>
      </c>
      <c r="U291" s="384" t="s">
        <v>80</v>
      </c>
      <c r="V291" s="77"/>
      <c r="W291" s="77"/>
      <c r="X291" s="386"/>
      <c r="Y291" s="77"/>
      <c r="Z291" s="77"/>
      <c r="AA291" s="77"/>
      <c r="AB291" s="77"/>
      <c r="AC291" s="77"/>
      <c r="AD291" s="385"/>
      <c r="AE291" s="77" t="s">
        <v>565</v>
      </c>
      <c r="AF291" s="384" t="s">
        <v>80</v>
      </c>
      <c r="AG291" s="77"/>
      <c r="AH291" s="385"/>
    </row>
    <row r="292" ht="27" spans="1:34">
      <c r="A292" s="385"/>
      <c r="B292" s="385"/>
      <c r="C292" s="385"/>
      <c r="D292" s="77"/>
      <c r="E292" s="77"/>
      <c r="F292" s="385"/>
      <c r="G292" s="385"/>
      <c r="H292" s="77"/>
      <c r="I292" s="77"/>
      <c r="J292" s="385"/>
      <c r="K292" s="385"/>
      <c r="L292" s="77"/>
      <c r="M292" s="77"/>
      <c r="N292" s="385"/>
      <c r="O292" s="77"/>
      <c r="P292" s="77"/>
      <c r="Q292" s="77"/>
      <c r="R292" s="77"/>
      <c r="S292" s="77"/>
      <c r="T292" s="77" t="s">
        <v>569</v>
      </c>
      <c r="U292" s="384" t="s">
        <v>77</v>
      </c>
      <c r="V292" s="77"/>
      <c r="W292" s="77"/>
      <c r="X292" s="386"/>
      <c r="Y292" s="77"/>
      <c r="Z292" s="77"/>
      <c r="AA292" s="77"/>
      <c r="AB292" s="77"/>
      <c r="AC292" s="77"/>
      <c r="AD292" s="385"/>
      <c r="AE292" s="77" t="s">
        <v>569</v>
      </c>
      <c r="AF292" s="384" t="s">
        <v>77</v>
      </c>
      <c r="AG292" s="77"/>
      <c r="AH292" s="385"/>
    </row>
    <row r="293" ht="27" spans="1:34">
      <c r="A293" s="385"/>
      <c r="B293" s="385"/>
      <c r="C293" s="385"/>
      <c r="D293" s="77"/>
      <c r="E293" s="77"/>
      <c r="F293" s="385"/>
      <c r="G293" s="385"/>
      <c r="H293" s="77"/>
      <c r="I293" s="77"/>
      <c r="J293" s="385"/>
      <c r="K293" s="385"/>
      <c r="L293" s="77"/>
      <c r="M293" s="77"/>
      <c r="N293" s="387"/>
      <c r="O293" s="77"/>
      <c r="P293" s="77"/>
      <c r="Q293" s="77"/>
      <c r="R293" s="77"/>
      <c r="S293" s="77"/>
      <c r="T293" s="77" t="s">
        <v>425</v>
      </c>
      <c r="U293" s="384" t="s">
        <v>77</v>
      </c>
      <c r="V293" s="77"/>
      <c r="W293" s="77"/>
      <c r="X293" s="386"/>
      <c r="Y293" s="77"/>
      <c r="Z293" s="77"/>
      <c r="AA293" s="77"/>
      <c r="AB293" s="77"/>
      <c r="AC293" s="77"/>
      <c r="AD293" s="387"/>
      <c r="AE293" s="77" t="s">
        <v>425</v>
      </c>
      <c r="AF293" s="384" t="s">
        <v>77</v>
      </c>
      <c r="AG293" s="77"/>
      <c r="AH293" s="387"/>
    </row>
    <row r="294" spans="1:34">
      <c r="A294" s="385"/>
      <c r="B294" s="385"/>
      <c r="C294" s="385"/>
      <c r="D294" s="77"/>
      <c r="E294" s="77">
        <v>1009</v>
      </c>
      <c r="F294" s="385"/>
      <c r="G294" s="385"/>
      <c r="H294" s="77"/>
      <c r="I294" s="77"/>
      <c r="J294" s="385"/>
      <c r="K294" s="385"/>
      <c r="L294" s="77"/>
      <c r="M294" s="77"/>
      <c r="N294" s="383">
        <v>36</v>
      </c>
      <c r="O294" s="77"/>
      <c r="P294" s="77"/>
      <c r="Q294" s="77"/>
      <c r="R294" s="77">
        <v>40</v>
      </c>
      <c r="S294" s="77"/>
      <c r="T294" s="77" t="s">
        <v>568</v>
      </c>
      <c r="U294" s="384" t="s">
        <v>80</v>
      </c>
      <c r="V294" s="77"/>
      <c r="W294" s="77"/>
      <c r="X294" s="386"/>
      <c r="Y294" s="77"/>
      <c r="Z294" s="77"/>
      <c r="AA294" s="77"/>
      <c r="AB294" s="77"/>
      <c r="AC294" s="77"/>
      <c r="AD294" s="383">
        <v>36</v>
      </c>
      <c r="AE294" s="77" t="s">
        <v>568</v>
      </c>
      <c r="AF294" s="384" t="s">
        <v>80</v>
      </c>
      <c r="AG294" s="77"/>
      <c r="AH294" s="383">
        <f>R294*AD294</f>
        <v>1440</v>
      </c>
    </row>
    <row r="295" ht="27" spans="1:34">
      <c r="A295" s="385"/>
      <c r="B295" s="385"/>
      <c r="C295" s="385"/>
      <c r="D295" s="77"/>
      <c r="E295" s="77"/>
      <c r="F295" s="385"/>
      <c r="G295" s="385"/>
      <c r="H295" s="77"/>
      <c r="I295" s="77"/>
      <c r="J295" s="385"/>
      <c r="K295" s="385"/>
      <c r="L295" s="77"/>
      <c r="M295" s="77"/>
      <c r="N295" s="385"/>
      <c r="O295" s="77"/>
      <c r="P295" s="77"/>
      <c r="Q295" s="77"/>
      <c r="R295" s="77"/>
      <c r="S295" s="77"/>
      <c r="T295" s="77" t="s">
        <v>566</v>
      </c>
      <c r="U295" s="384" t="s">
        <v>77</v>
      </c>
      <c r="V295" s="77"/>
      <c r="W295" s="77"/>
      <c r="X295" s="386"/>
      <c r="Y295" s="77"/>
      <c r="Z295" s="77"/>
      <c r="AA295" s="77"/>
      <c r="AB295" s="77"/>
      <c r="AC295" s="77"/>
      <c r="AD295" s="385"/>
      <c r="AE295" s="77" t="s">
        <v>566</v>
      </c>
      <c r="AF295" s="384" t="s">
        <v>77</v>
      </c>
      <c r="AG295" s="77"/>
      <c r="AH295" s="385"/>
    </row>
    <row r="296" spans="1:34">
      <c r="A296" s="385"/>
      <c r="B296" s="385"/>
      <c r="C296" s="385"/>
      <c r="D296" s="77"/>
      <c r="E296" s="77"/>
      <c r="F296" s="387"/>
      <c r="G296" s="387"/>
      <c r="H296" s="77"/>
      <c r="I296" s="77"/>
      <c r="J296" s="387"/>
      <c r="K296" s="387"/>
      <c r="L296" s="77"/>
      <c r="M296" s="77"/>
      <c r="N296" s="387"/>
      <c r="O296" s="77"/>
      <c r="P296" s="77"/>
      <c r="Q296" s="77"/>
      <c r="R296" s="77"/>
      <c r="S296" s="77"/>
      <c r="T296" s="77" t="s">
        <v>570</v>
      </c>
      <c r="U296" s="384" t="s">
        <v>80</v>
      </c>
      <c r="V296" s="77"/>
      <c r="W296" s="77"/>
      <c r="X296" s="386"/>
      <c r="Y296" s="77"/>
      <c r="Z296" s="77"/>
      <c r="AA296" s="77"/>
      <c r="AB296" s="77"/>
      <c r="AC296" s="77"/>
      <c r="AD296" s="387"/>
      <c r="AE296" s="77" t="s">
        <v>570</v>
      </c>
      <c r="AF296" s="384" t="s">
        <v>80</v>
      </c>
      <c r="AG296" s="77"/>
      <c r="AH296" s="387"/>
    </row>
    <row r="297" ht="27" spans="1:34">
      <c r="A297" s="385"/>
      <c r="B297" s="385"/>
      <c r="C297" s="385"/>
      <c r="D297" s="77" t="s">
        <v>54</v>
      </c>
      <c r="E297" s="383">
        <v>1009</v>
      </c>
      <c r="F297" s="383">
        <v>73.44</v>
      </c>
      <c r="G297" s="383">
        <v>40</v>
      </c>
      <c r="H297" s="77" t="s">
        <v>575</v>
      </c>
      <c r="I297" s="77" t="s">
        <v>576</v>
      </c>
      <c r="J297" s="77" t="s">
        <v>362</v>
      </c>
      <c r="K297" s="77" t="s">
        <v>163</v>
      </c>
      <c r="L297" s="77" t="s">
        <v>561</v>
      </c>
      <c r="M297" s="77">
        <v>1</v>
      </c>
      <c r="N297" s="383">
        <v>40</v>
      </c>
      <c r="O297" s="77" t="s">
        <v>61</v>
      </c>
      <c r="P297" s="77" t="s">
        <v>573</v>
      </c>
      <c r="Q297" s="77"/>
      <c r="R297" s="388">
        <v>49</v>
      </c>
      <c r="S297" s="77" t="s">
        <v>577</v>
      </c>
      <c r="T297" s="383" t="s">
        <v>578</v>
      </c>
      <c r="U297" s="389" t="s">
        <v>68</v>
      </c>
      <c r="V297" s="383" t="s">
        <v>579</v>
      </c>
      <c r="W297" s="383" t="s">
        <v>66</v>
      </c>
      <c r="X297" s="383"/>
      <c r="Y297" s="383"/>
      <c r="Z297" s="383"/>
      <c r="AA297" s="383"/>
      <c r="AB297" s="383"/>
      <c r="AC297" s="383"/>
      <c r="AD297" s="77">
        <v>40</v>
      </c>
      <c r="AE297" s="77" t="s">
        <v>568</v>
      </c>
      <c r="AF297" s="384" t="s">
        <v>80</v>
      </c>
      <c r="AG297" s="77"/>
      <c r="AH297" s="383">
        <f>R297*AD297</f>
        <v>1960</v>
      </c>
    </row>
    <row r="298" ht="27" spans="1:34">
      <c r="A298" s="385"/>
      <c r="B298" s="385"/>
      <c r="C298" s="385"/>
      <c r="D298" s="77"/>
      <c r="E298" s="385"/>
      <c r="F298" s="385"/>
      <c r="G298" s="385"/>
      <c r="H298" s="77"/>
      <c r="I298" s="77"/>
      <c r="J298" s="77"/>
      <c r="K298" s="77"/>
      <c r="L298" s="77"/>
      <c r="M298" s="77"/>
      <c r="N298" s="385"/>
      <c r="O298" s="77"/>
      <c r="P298" s="77"/>
      <c r="Q298" s="77"/>
      <c r="R298" s="390"/>
      <c r="S298" s="77"/>
      <c r="T298" s="77" t="s">
        <v>580</v>
      </c>
      <c r="U298" s="384" t="s">
        <v>581</v>
      </c>
      <c r="V298" s="385"/>
      <c r="W298" s="385"/>
      <c r="X298" s="385"/>
      <c r="Y298" s="385"/>
      <c r="Z298" s="385"/>
      <c r="AA298" s="385"/>
      <c r="AB298" s="385"/>
      <c r="AC298" s="385"/>
      <c r="AD298" s="77"/>
      <c r="AE298" s="77" t="s">
        <v>566</v>
      </c>
      <c r="AF298" s="384" t="s">
        <v>77</v>
      </c>
      <c r="AG298" s="77"/>
      <c r="AH298" s="385"/>
    </row>
    <row r="299" ht="27" spans="1:34">
      <c r="A299" s="385"/>
      <c r="B299" s="385"/>
      <c r="C299" s="385"/>
      <c r="D299" s="77"/>
      <c r="E299" s="387"/>
      <c r="F299" s="385"/>
      <c r="G299" s="385"/>
      <c r="H299" s="77"/>
      <c r="I299" s="77"/>
      <c r="J299" s="77"/>
      <c r="K299" s="77"/>
      <c r="L299" s="77"/>
      <c r="M299" s="77"/>
      <c r="N299" s="385"/>
      <c r="O299" s="77"/>
      <c r="P299" s="77"/>
      <c r="Q299" s="77"/>
      <c r="R299" s="390"/>
      <c r="S299" s="77"/>
      <c r="T299" s="385" t="s">
        <v>582</v>
      </c>
      <c r="U299" s="384" t="s">
        <v>581</v>
      </c>
      <c r="V299" s="387"/>
      <c r="W299" s="387"/>
      <c r="X299" s="387"/>
      <c r="Y299" s="387"/>
      <c r="Z299" s="387"/>
      <c r="AA299" s="387"/>
      <c r="AB299" s="387"/>
      <c r="AC299" s="387"/>
      <c r="AD299" s="77"/>
      <c r="AE299" s="77" t="s">
        <v>425</v>
      </c>
      <c r="AF299" s="384" t="s">
        <v>77</v>
      </c>
      <c r="AG299" s="77"/>
      <c r="AH299" s="385"/>
    </row>
    <row r="300" spans="1:34">
      <c r="A300" s="385"/>
      <c r="B300" s="385"/>
      <c r="C300" s="385"/>
      <c r="D300" s="77" t="s">
        <v>54</v>
      </c>
      <c r="E300" s="77">
        <v>1001</v>
      </c>
      <c r="F300" s="77">
        <v>73.44</v>
      </c>
      <c r="G300" s="77">
        <v>40</v>
      </c>
      <c r="H300" s="77" t="s">
        <v>405</v>
      </c>
      <c r="I300" s="77" t="s">
        <v>100</v>
      </c>
      <c r="J300" s="77" t="s">
        <v>111</v>
      </c>
      <c r="K300" s="77" t="s">
        <v>291</v>
      </c>
      <c r="L300" s="77" t="s">
        <v>583</v>
      </c>
      <c r="M300" s="77">
        <v>5</v>
      </c>
      <c r="N300" s="383">
        <v>4</v>
      </c>
      <c r="O300" s="77" t="s">
        <v>61</v>
      </c>
      <c r="P300" s="77" t="s">
        <v>105</v>
      </c>
      <c r="Q300" s="77"/>
      <c r="R300" s="388">
        <v>30</v>
      </c>
      <c r="S300" s="77" t="s">
        <v>102</v>
      </c>
      <c r="T300" s="77" t="s">
        <v>568</v>
      </c>
      <c r="U300" s="384" t="s">
        <v>80</v>
      </c>
      <c r="V300" s="77" t="s">
        <v>389</v>
      </c>
      <c r="W300" s="77" t="s">
        <v>66</v>
      </c>
      <c r="X300" s="77"/>
      <c r="Y300" s="77"/>
      <c r="Z300" s="77"/>
      <c r="AA300" s="77" t="s">
        <v>142</v>
      </c>
      <c r="AB300" s="77"/>
      <c r="AC300" s="77"/>
      <c r="AD300" s="77">
        <v>24</v>
      </c>
      <c r="AE300" s="77" t="s">
        <v>568</v>
      </c>
      <c r="AF300" s="384" t="s">
        <v>80</v>
      </c>
      <c r="AG300" s="77"/>
      <c r="AH300" s="383">
        <f>R300*AD300</f>
        <v>720</v>
      </c>
    </row>
    <row r="301" spans="1:34">
      <c r="A301" s="385"/>
      <c r="B301" s="385"/>
      <c r="C301" s="385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385"/>
      <c r="O301" s="77"/>
      <c r="P301" s="77"/>
      <c r="Q301" s="77"/>
      <c r="R301" s="390"/>
      <c r="S301" s="77"/>
      <c r="T301" s="77" t="s">
        <v>565</v>
      </c>
      <c r="U301" s="384" t="s">
        <v>80</v>
      </c>
      <c r="V301" s="77"/>
      <c r="W301" s="77"/>
      <c r="X301" s="77"/>
      <c r="Y301" s="77"/>
      <c r="Z301" s="77"/>
      <c r="AA301" s="77"/>
      <c r="AB301" s="77"/>
      <c r="AC301" s="77"/>
      <c r="AD301" s="77"/>
      <c r="AE301" s="77" t="s">
        <v>565</v>
      </c>
      <c r="AF301" s="384" t="s">
        <v>80</v>
      </c>
      <c r="AG301" s="77"/>
      <c r="AH301" s="385"/>
    </row>
    <row r="302" ht="27" spans="1:34">
      <c r="A302" s="385"/>
      <c r="B302" s="385"/>
      <c r="C302" s="385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385"/>
      <c r="O302" s="77"/>
      <c r="P302" s="77"/>
      <c r="Q302" s="77"/>
      <c r="R302" s="390"/>
      <c r="S302" s="77"/>
      <c r="T302" s="77" t="s">
        <v>569</v>
      </c>
      <c r="U302" s="384" t="s">
        <v>77</v>
      </c>
      <c r="V302" s="77"/>
      <c r="W302" s="77"/>
      <c r="X302" s="77"/>
      <c r="Y302" s="77"/>
      <c r="Z302" s="77"/>
      <c r="AA302" s="77"/>
      <c r="AB302" s="77"/>
      <c r="AC302" s="77"/>
      <c r="AD302" s="77"/>
      <c r="AE302" s="77" t="s">
        <v>569</v>
      </c>
      <c r="AF302" s="384" t="s">
        <v>77</v>
      </c>
      <c r="AG302" s="77"/>
      <c r="AH302" s="385"/>
    </row>
    <row r="303" ht="27" spans="1:34">
      <c r="A303" s="385"/>
      <c r="B303" s="385"/>
      <c r="C303" s="385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385"/>
      <c r="O303" s="77"/>
      <c r="P303" s="77"/>
      <c r="Q303" s="77"/>
      <c r="R303" s="390"/>
      <c r="S303" s="77"/>
      <c r="T303" s="77" t="s">
        <v>566</v>
      </c>
      <c r="U303" s="384" t="s">
        <v>77</v>
      </c>
      <c r="V303" s="77"/>
      <c r="W303" s="77"/>
      <c r="X303" s="77"/>
      <c r="Y303" s="77"/>
      <c r="Z303" s="77"/>
      <c r="AA303" s="77"/>
      <c r="AB303" s="77"/>
      <c r="AC303" s="77"/>
      <c r="AD303" s="77"/>
      <c r="AE303" s="77" t="s">
        <v>566</v>
      </c>
      <c r="AF303" s="384" t="s">
        <v>77</v>
      </c>
      <c r="AG303" s="77"/>
      <c r="AH303" s="385"/>
    </row>
    <row r="304" ht="27" spans="1:34">
      <c r="A304" s="385"/>
      <c r="B304" s="385"/>
      <c r="C304" s="385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387"/>
      <c r="O304" s="77"/>
      <c r="P304" s="77"/>
      <c r="Q304" s="77"/>
      <c r="R304" s="391"/>
      <c r="S304" s="77"/>
      <c r="T304" s="77" t="s">
        <v>425</v>
      </c>
      <c r="U304" s="384" t="s">
        <v>77</v>
      </c>
      <c r="V304" s="77"/>
      <c r="W304" s="77"/>
      <c r="X304" s="77"/>
      <c r="Y304" s="77"/>
      <c r="Z304" s="77"/>
      <c r="AA304" s="77"/>
      <c r="AB304" s="77"/>
      <c r="AC304" s="77"/>
      <c r="AD304" s="77"/>
      <c r="AE304" s="77" t="s">
        <v>425</v>
      </c>
      <c r="AF304" s="384" t="s">
        <v>77</v>
      </c>
      <c r="AG304" s="77"/>
      <c r="AH304" s="387"/>
    </row>
    <row r="305" ht="27" spans="1:34">
      <c r="A305" s="385"/>
      <c r="B305" s="385"/>
      <c r="C305" s="385"/>
      <c r="D305" s="77" t="s">
        <v>584</v>
      </c>
      <c r="E305" s="77">
        <v>508</v>
      </c>
      <c r="F305" s="77">
        <v>95.33</v>
      </c>
      <c r="G305" s="77">
        <v>55</v>
      </c>
      <c r="H305" s="77" t="s">
        <v>585</v>
      </c>
      <c r="I305" s="77" t="s">
        <v>586</v>
      </c>
      <c r="J305" s="77" t="s">
        <v>111</v>
      </c>
      <c r="K305" s="77" t="s">
        <v>93</v>
      </c>
      <c r="L305" s="77" t="s">
        <v>561</v>
      </c>
      <c r="M305" s="77">
        <v>0.5</v>
      </c>
      <c r="N305" s="77">
        <v>9</v>
      </c>
      <c r="O305" s="77" t="s">
        <v>197</v>
      </c>
      <c r="P305" s="77" t="s">
        <v>587</v>
      </c>
      <c r="Q305" s="77"/>
      <c r="R305" s="77">
        <v>21</v>
      </c>
      <c r="S305" s="77" t="s">
        <v>588</v>
      </c>
      <c r="T305" s="77" t="s">
        <v>589</v>
      </c>
      <c r="U305" s="392" t="s">
        <v>581</v>
      </c>
      <c r="V305" s="77" t="s">
        <v>590</v>
      </c>
      <c r="W305" s="77"/>
      <c r="X305" s="77"/>
      <c r="Y305" s="77"/>
      <c r="AA305" s="77" t="s">
        <v>255</v>
      </c>
      <c r="AB305" s="77"/>
      <c r="AC305" s="77"/>
      <c r="AD305" s="77">
        <v>9</v>
      </c>
      <c r="AE305" s="384" t="s">
        <v>569</v>
      </c>
      <c r="AF305" s="384" t="s">
        <v>77</v>
      </c>
      <c r="AG305" s="77"/>
      <c r="AH305" s="77">
        <f t="shared" ref="AH305:AH308" si="7">R305*AD305</f>
        <v>189</v>
      </c>
    </row>
    <row r="306" spans="1:34">
      <c r="A306" s="385"/>
      <c r="B306" s="385"/>
      <c r="C306" s="385"/>
      <c r="D306" s="77" t="s">
        <v>584</v>
      </c>
      <c r="E306" s="77">
        <v>607</v>
      </c>
      <c r="F306" s="77">
        <v>95.27</v>
      </c>
      <c r="G306" s="77">
        <v>55</v>
      </c>
      <c r="H306" s="77" t="s">
        <v>417</v>
      </c>
      <c r="I306" s="77" t="s">
        <v>418</v>
      </c>
      <c r="J306" s="77" t="s">
        <v>111</v>
      </c>
      <c r="K306" s="77" t="s">
        <v>93</v>
      </c>
      <c r="L306" s="77" t="s">
        <v>561</v>
      </c>
      <c r="M306" s="77">
        <v>1</v>
      </c>
      <c r="N306" s="77">
        <v>4</v>
      </c>
      <c r="O306" s="77" t="s">
        <v>61</v>
      </c>
      <c r="P306" s="77" t="s">
        <v>562</v>
      </c>
      <c r="Q306" s="77"/>
      <c r="R306" s="77">
        <v>36</v>
      </c>
      <c r="S306" s="77" t="s">
        <v>591</v>
      </c>
      <c r="T306" s="392" t="s">
        <v>592</v>
      </c>
      <c r="U306" s="392" t="s">
        <v>64</v>
      </c>
      <c r="V306" s="77" t="s">
        <v>593</v>
      </c>
      <c r="W306" s="77"/>
      <c r="X306" s="77"/>
      <c r="Y306" s="77"/>
      <c r="Z306" s="77"/>
      <c r="AA306" s="77" t="s">
        <v>255</v>
      </c>
      <c r="AB306" s="77"/>
      <c r="AC306" s="77"/>
      <c r="AD306" s="77">
        <v>4</v>
      </c>
      <c r="AE306" s="384" t="s">
        <v>569</v>
      </c>
      <c r="AF306" s="384" t="s">
        <v>77</v>
      </c>
      <c r="AG306" s="77"/>
      <c r="AH306" s="383">
        <f t="shared" si="7"/>
        <v>144</v>
      </c>
    </row>
    <row r="307" spans="1:34">
      <c r="A307" s="385"/>
      <c r="B307" s="385"/>
      <c r="C307" s="385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392" t="s">
        <v>594</v>
      </c>
      <c r="U307" s="392" t="s">
        <v>71</v>
      </c>
      <c r="V307" s="77" t="s">
        <v>388</v>
      </c>
      <c r="W307" s="77"/>
      <c r="X307" s="77"/>
      <c r="Y307" s="77"/>
      <c r="Z307" s="77"/>
      <c r="AA307" s="77"/>
      <c r="AB307" s="77"/>
      <c r="AC307" s="77"/>
      <c r="AD307" s="77"/>
      <c r="AE307" s="384"/>
      <c r="AF307" s="384"/>
      <c r="AG307" s="77"/>
      <c r="AH307" s="387"/>
    </row>
    <row r="308" spans="1:34">
      <c r="A308" s="385"/>
      <c r="B308" s="385"/>
      <c r="C308" s="385"/>
      <c r="D308" s="77" t="s">
        <v>584</v>
      </c>
      <c r="E308" s="77">
        <v>607</v>
      </c>
      <c r="F308" s="77">
        <v>95.27</v>
      </c>
      <c r="G308" s="77">
        <v>55</v>
      </c>
      <c r="H308" s="77" t="s">
        <v>595</v>
      </c>
      <c r="I308" s="77" t="s">
        <v>596</v>
      </c>
      <c r="J308" s="77" t="s">
        <v>111</v>
      </c>
      <c r="K308" s="77" t="s">
        <v>93</v>
      </c>
      <c r="L308" s="77" t="s">
        <v>561</v>
      </c>
      <c r="M308" s="77">
        <v>1</v>
      </c>
      <c r="N308" s="77">
        <v>4</v>
      </c>
      <c r="O308" s="77" t="s">
        <v>61</v>
      </c>
      <c r="P308" s="77" t="s">
        <v>562</v>
      </c>
      <c r="Q308" s="77"/>
      <c r="R308" s="77">
        <v>30</v>
      </c>
      <c r="S308" s="77" t="s">
        <v>597</v>
      </c>
      <c r="T308" s="392" t="s">
        <v>563</v>
      </c>
      <c r="U308" s="392" t="s">
        <v>71</v>
      </c>
      <c r="V308" s="77" t="s">
        <v>593</v>
      </c>
      <c r="W308" s="159"/>
      <c r="X308" s="159"/>
      <c r="Y308" s="159" t="s">
        <v>246</v>
      </c>
      <c r="Z308" s="159"/>
      <c r="AA308" s="159"/>
      <c r="AB308" s="159"/>
      <c r="AC308" s="159"/>
      <c r="AD308" s="77">
        <v>4</v>
      </c>
      <c r="AE308" s="384" t="s">
        <v>565</v>
      </c>
      <c r="AF308" s="384" t="s">
        <v>80</v>
      </c>
      <c r="AG308" s="77"/>
      <c r="AH308" s="383">
        <f t="shared" si="7"/>
        <v>120</v>
      </c>
    </row>
    <row r="309" spans="1:34">
      <c r="A309" s="385"/>
      <c r="B309" s="385"/>
      <c r="C309" s="385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392" t="s">
        <v>598</v>
      </c>
      <c r="U309" s="392" t="s">
        <v>581</v>
      </c>
      <c r="V309" s="77" t="s">
        <v>599</v>
      </c>
      <c r="W309" s="159"/>
      <c r="X309" s="159" t="s">
        <v>253</v>
      </c>
      <c r="Y309" s="159"/>
      <c r="Z309" s="159"/>
      <c r="AA309" s="159"/>
      <c r="AB309" s="159"/>
      <c r="AC309" s="159"/>
      <c r="AD309" s="77"/>
      <c r="AE309" s="384"/>
      <c r="AF309" s="384"/>
      <c r="AG309" s="77"/>
      <c r="AH309" s="387"/>
    </row>
    <row r="310" ht="27" spans="1:34">
      <c r="A310" s="385"/>
      <c r="B310" s="385"/>
      <c r="C310" s="385"/>
      <c r="D310" s="77" t="s">
        <v>584</v>
      </c>
      <c r="E310" s="77">
        <v>607</v>
      </c>
      <c r="F310" s="77">
        <v>95.27</v>
      </c>
      <c r="G310" s="77">
        <v>55</v>
      </c>
      <c r="H310" s="77" t="s">
        <v>600</v>
      </c>
      <c r="I310" s="77" t="s">
        <v>427</v>
      </c>
      <c r="J310" s="77" t="s">
        <v>111</v>
      </c>
      <c r="K310" s="77" t="s">
        <v>93</v>
      </c>
      <c r="L310" s="77" t="s">
        <v>561</v>
      </c>
      <c r="M310" s="77">
        <v>1</v>
      </c>
      <c r="N310" s="77">
        <v>4</v>
      </c>
      <c r="O310" s="77" t="s">
        <v>61</v>
      </c>
      <c r="P310" s="77" t="s">
        <v>562</v>
      </c>
      <c r="Q310" s="77"/>
      <c r="R310" s="77">
        <v>30</v>
      </c>
      <c r="S310" s="77" t="s">
        <v>429</v>
      </c>
      <c r="T310" s="392" t="s">
        <v>601</v>
      </c>
      <c r="U310" s="392" t="s">
        <v>602</v>
      </c>
      <c r="V310" s="77" t="s">
        <v>593</v>
      </c>
      <c r="W310" s="77"/>
      <c r="X310" s="77" t="s">
        <v>255</v>
      </c>
      <c r="Y310" s="77"/>
      <c r="Z310" s="77"/>
      <c r="AA310" s="77"/>
      <c r="AB310" s="77"/>
      <c r="AC310" s="77"/>
      <c r="AD310" s="77">
        <v>4</v>
      </c>
      <c r="AE310" s="384" t="s">
        <v>565</v>
      </c>
      <c r="AF310" s="384" t="s">
        <v>80</v>
      </c>
      <c r="AG310" s="77"/>
      <c r="AH310" s="383">
        <f>R310*AD310</f>
        <v>120</v>
      </c>
    </row>
    <row r="311" ht="27" spans="1:34">
      <c r="A311" s="387"/>
      <c r="B311" s="387"/>
      <c r="C311" s="38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392" t="s">
        <v>603</v>
      </c>
      <c r="U311" s="392" t="s">
        <v>602</v>
      </c>
      <c r="V311" s="77" t="s">
        <v>393</v>
      </c>
      <c r="W311" s="77"/>
      <c r="X311" s="77"/>
      <c r="Y311" s="77"/>
      <c r="Z311" s="77"/>
      <c r="AA311" s="77"/>
      <c r="AB311" s="77"/>
      <c r="AC311" s="77"/>
      <c r="AD311" s="77"/>
      <c r="AE311" s="384"/>
      <c r="AF311" s="384"/>
      <c r="AG311" s="77"/>
      <c r="AH311" s="387"/>
    </row>
    <row r="312" spans="1:34">
      <c r="A312" s="393" t="s">
        <v>51</v>
      </c>
      <c r="B312" s="393" t="s">
        <v>604</v>
      </c>
      <c r="C312" s="393" t="s">
        <v>269</v>
      </c>
      <c r="D312" s="394" t="s">
        <v>605</v>
      </c>
      <c r="E312" s="395" t="s">
        <v>606</v>
      </c>
      <c r="F312" s="395">
        <v>74.5</v>
      </c>
      <c r="G312" s="395" t="s">
        <v>607</v>
      </c>
      <c r="H312" s="395" t="s">
        <v>608</v>
      </c>
      <c r="I312" s="395" t="s">
        <v>609</v>
      </c>
      <c r="J312" s="395" t="s">
        <v>111</v>
      </c>
      <c r="K312" s="395" t="s">
        <v>610</v>
      </c>
      <c r="L312" s="395" t="s">
        <v>130</v>
      </c>
      <c r="M312" s="395">
        <v>2</v>
      </c>
      <c r="N312" s="395">
        <v>12</v>
      </c>
      <c r="O312" s="395" t="s">
        <v>61</v>
      </c>
      <c r="P312" s="395" t="s">
        <v>441</v>
      </c>
      <c r="Q312" s="396"/>
      <c r="R312" s="395">
        <v>19</v>
      </c>
      <c r="S312" s="395" t="s">
        <v>611</v>
      </c>
      <c r="T312" s="397" t="s">
        <v>612</v>
      </c>
      <c r="U312" s="398" t="s">
        <v>71</v>
      </c>
      <c r="V312" s="399">
        <v>6</v>
      </c>
      <c r="W312" s="400" t="s">
        <v>66</v>
      </c>
      <c r="X312" s="395"/>
      <c r="Y312" s="401"/>
      <c r="Z312" s="401"/>
      <c r="AA312" s="400"/>
      <c r="AB312" s="400"/>
      <c r="AC312" s="400"/>
      <c r="AD312" s="400">
        <v>12</v>
      </c>
      <c r="AE312" s="402" t="s">
        <v>613</v>
      </c>
      <c r="AF312" s="393" t="s">
        <v>77</v>
      </c>
      <c r="AG312" s="395"/>
      <c r="AH312" s="403">
        <v>228</v>
      </c>
    </row>
    <row r="313" spans="1:34">
      <c r="A313" s="404"/>
      <c r="B313" s="404"/>
      <c r="C313" s="404"/>
      <c r="D313" s="394"/>
      <c r="E313" s="395"/>
      <c r="F313" s="395"/>
      <c r="G313" s="395"/>
      <c r="H313" s="395"/>
      <c r="I313" s="395"/>
      <c r="J313" s="395"/>
      <c r="K313" s="395"/>
      <c r="L313" s="395"/>
      <c r="M313" s="395"/>
      <c r="N313" s="395"/>
      <c r="O313" s="395"/>
      <c r="P313" s="395"/>
      <c r="Q313" s="396"/>
      <c r="R313" s="395"/>
      <c r="S313" s="395"/>
      <c r="T313" s="397" t="s">
        <v>614</v>
      </c>
      <c r="U313" s="398" t="s">
        <v>71</v>
      </c>
      <c r="V313" s="399">
        <v>7</v>
      </c>
      <c r="W313" s="400" t="s">
        <v>66</v>
      </c>
      <c r="X313" s="395"/>
      <c r="Y313" s="401"/>
      <c r="Z313" s="401"/>
      <c r="AA313" s="400"/>
      <c r="AB313" s="400"/>
      <c r="AC313" s="400"/>
      <c r="AD313" s="400"/>
      <c r="AE313" s="405"/>
      <c r="AF313" s="404"/>
      <c r="AG313" s="395"/>
      <c r="AH313" s="403"/>
    </row>
    <row r="314" spans="1:34">
      <c r="A314" s="404"/>
      <c r="B314" s="404"/>
      <c r="C314" s="404"/>
      <c r="D314" s="394"/>
      <c r="E314" s="395"/>
      <c r="F314" s="395"/>
      <c r="G314" s="395"/>
      <c r="H314" s="395"/>
      <c r="I314" s="395"/>
      <c r="J314" s="395"/>
      <c r="K314" s="395"/>
      <c r="L314" s="395"/>
      <c r="M314" s="395"/>
      <c r="N314" s="395"/>
      <c r="O314" s="395"/>
      <c r="P314" s="395"/>
      <c r="Q314" s="396"/>
      <c r="R314" s="395"/>
      <c r="S314" s="395"/>
      <c r="T314" s="397" t="s">
        <v>615</v>
      </c>
      <c r="U314" s="398" t="s">
        <v>200</v>
      </c>
      <c r="V314" s="399">
        <v>8</v>
      </c>
      <c r="W314" s="400" t="s">
        <v>66</v>
      </c>
      <c r="X314" s="395"/>
      <c r="Y314" s="401"/>
      <c r="Z314" s="401"/>
      <c r="AA314" s="400"/>
      <c r="AB314" s="400"/>
      <c r="AC314" s="400"/>
      <c r="AD314" s="400"/>
      <c r="AE314" s="405"/>
      <c r="AF314" s="404"/>
      <c r="AG314" s="395"/>
      <c r="AH314" s="403"/>
    </row>
    <row r="315" spans="1:34">
      <c r="A315" s="404"/>
      <c r="B315" s="404"/>
      <c r="C315" s="404"/>
      <c r="D315" s="394"/>
      <c r="E315" s="395"/>
      <c r="F315" s="395"/>
      <c r="G315" s="395"/>
      <c r="H315" s="395"/>
      <c r="I315" s="395"/>
      <c r="J315" s="395"/>
      <c r="K315" s="395"/>
      <c r="L315" s="395"/>
      <c r="M315" s="395"/>
      <c r="N315" s="395"/>
      <c r="O315" s="395"/>
      <c r="P315" s="395"/>
      <c r="Q315" s="396"/>
      <c r="R315" s="395"/>
      <c r="S315" s="395"/>
      <c r="T315" s="397" t="s">
        <v>616</v>
      </c>
      <c r="U315" s="398" t="s">
        <v>64</v>
      </c>
      <c r="V315" s="399">
        <v>9</v>
      </c>
      <c r="W315" s="400" t="s">
        <v>66</v>
      </c>
      <c r="X315" s="395"/>
      <c r="Y315" s="401"/>
      <c r="Z315" s="401"/>
      <c r="AA315" s="400"/>
      <c r="AB315" s="400"/>
      <c r="AC315" s="400"/>
      <c r="AD315" s="400"/>
      <c r="AE315" s="402" t="s">
        <v>617</v>
      </c>
      <c r="AF315" s="393" t="s">
        <v>80</v>
      </c>
      <c r="AG315" s="395"/>
      <c r="AH315" s="403"/>
    </row>
    <row r="316" spans="1:34">
      <c r="A316" s="404"/>
      <c r="B316" s="404"/>
      <c r="C316" s="404"/>
      <c r="D316" s="394"/>
      <c r="E316" s="395"/>
      <c r="F316" s="395"/>
      <c r="G316" s="395"/>
      <c r="H316" s="395"/>
      <c r="I316" s="395"/>
      <c r="J316" s="395"/>
      <c r="K316" s="395"/>
      <c r="L316" s="395"/>
      <c r="M316" s="395"/>
      <c r="N316" s="395"/>
      <c r="O316" s="395"/>
      <c r="P316" s="395"/>
      <c r="Q316" s="396"/>
      <c r="R316" s="395"/>
      <c r="S316" s="395"/>
      <c r="T316" s="397" t="s">
        <v>618</v>
      </c>
      <c r="U316" s="398" t="s">
        <v>200</v>
      </c>
      <c r="V316" s="399">
        <v>10</v>
      </c>
      <c r="W316" s="400" t="s">
        <v>385</v>
      </c>
      <c r="X316" s="395"/>
      <c r="Y316" s="401"/>
      <c r="Z316" s="401"/>
      <c r="AA316" s="400"/>
      <c r="AB316" s="400"/>
      <c r="AC316" s="400"/>
      <c r="AD316" s="400"/>
      <c r="AE316" s="405"/>
      <c r="AF316" s="404"/>
      <c r="AG316" s="395"/>
      <c r="AH316" s="403"/>
    </row>
    <row r="317" spans="1:34">
      <c r="A317" s="404"/>
      <c r="B317" s="404"/>
      <c r="C317" s="404"/>
      <c r="D317" s="394"/>
      <c r="E317" s="395"/>
      <c r="F317" s="395"/>
      <c r="G317" s="395"/>
      <c r="H317" s="395"/>
      <c r="I317" s="395"/>
      <c r="J317" s="395"/>
      <c r="K317" s="395"/>
      <c r="L317" s="395"/>
      <c r="M317" s="395"/>
      <c r="N317" s="395"/>
      <c r="O317" s="395"/>
      <c r="P317" s="395"/>
      <c r="Q317" s="396"/>
      <c r="R317" s="395"/>
      <c r="S317" s="395"/>
      <c r="T317" s="397" t="s">
        <v>611</v>
      </c>
      <c r="U317" s="406" t="s">
        <v>200</v>
      </c>
      <c r="V317" s="399">
        <v>10</v>
      </c>
      <c r="W317" s="400" t="s">
        <v>255</v>
      </c>
      <c r="X317" s="395"/>
      <c r="Y317" s="401"/>
      <c r="Z317" s="401"/>
      <c r="AA317" s="400"/>
      <c r="AB317" s="400"/>
      <c r="AC317" s="400"/>
      <c r="AD317" s="400"/>
      <c r="AE317" s="407"/>
      <c r="AF317" s="408"/>
      <c r="AG317" s="395"/>
      <c r="AH317" s="403"/>
    </row>
    <row r="318" spans="1:34">
      <c r="A318" s="404"/>
      <c r="B318" s="404"/>
      <c r="C318" s="404"/>
      <c r="D318" s="394" t="s">
        <v>605</v>
      </c>
      <c r="E318" s="395" t="s">
        <v>619</v>
      </c>
      <c r="F318" s="395">
        <v>35</v>
      </c>
      <c r="G318" s="395" t="s">
        <v>620</v>
      </c>
      <c r="H318" s="395" t="s">
        <v>621</v>
      </c>
      <c r="I318" s="395" t="s">
        <v>622</v>
      </c>
      <c r="J318" s="400" t="s">
        <v>111</v>
      </c>
      <c r="K318" s="395" t="s">
        <v>610</v>
      </c>
      <c r="L318" s="400" t="s">
        <v>60</v>
      </c>
      <c r="M318" s="400">
        <v>2</v>
      </c>
      <c r="N318" s="400">
        <v>200</v>
      </c>
      <c r="O318" s="395" t="s">
        <v>61</v>
      </c>
      <c r="P318" s="400" t="s">
        <v>441</v>
      </c>
      <c r="Q318" s="396"/>
      <c r="R318" s="400">
        <v>19</v>
      </c>
      <c r="S318" s="400" t="s">
        <v>611</v>
      </c>
      <c r="T318" s="395" t="s">
        <v>623</v>
      </c>
      <c r="U318" s="395" t="s">
        <v>200</v>
      </c>
      <c r="V318" s="409">
        <v>7</v>
      </c>
      <c r="W318" s="401" t="s">
        <v>104</v>
      </c>
      <c r="X318" s="401" t="s">
        <v>104</v>
      </c>
      <c r="Y318" s="401" t="s">
        <v>104</v>
      </c>
      <c r="Z318" s="401"/>
      <c r="AA318" s="401"/>
      <c r="AB318" s="401"/>
      <c r="AC318" s="410"/>
      <c r="AD318" s="411">
        <v>200</v>
      </c>
      <c r="AE318" s="410"/>
      <c r="AF318" s="410"/>
      <c r="AG318" s="410"/>
      <c r="AH318" s="403">
        <v>3800</v>
      </c>
    </row>
    <row r="319" spans="1:34">
      <c r="A319" s="404"/>
      <c r="B319" s="404"/>
      <c r="C319" s="404"/>
      <c r="D319" s="394"/>
      <c r="E319" s="395"/>
      <c r="F319" s="395"/>
      <c r="G319" s="395"/>
      <c r="H319" s="395"/>
      <c r="I319" s="395"/>
      <c r="J319" s="400"/>
      <c r="K319" s="395"/>
      <c r="L319" s="400"/>
      <c r="M319" s="400"/>
      <c r="N319" s="400"/>
      <c r="O319" s="395"/>
      <c r="P319" s="400"/>
      <c r="Q319" s="396"/>
      <c r="R319" s="400"/>
      <c r="S319" s="400"/>
      <c r="T319" s="395" t="s">
        <v>612</v>
      </c>
      <c r="U319" s="395" t="s">
        <v>71</v>
      </c>
      <c r="V319" s="409" t="s">
        <v>624</v>
      </c>
      <c r="W319" s="401" t="s">
        <v>104</v>
      </c>
      <c r="X319" s="401"/>
      <c r="Y319" s="401"/>
      <c r="Z319" s="401" t="s">
        <v>104</v>
      </c>
      <c r="AA319" s="401" t="s">
        <v>104</v>
      </c>
      <c r="AB319" s="410"/>
      <c r="AC319" s="410"/>
      <c r="AD319" s="411"/>
      <c r="AE319" s="410"/>
      <c r="AF319" s="410"/>
      <c r="AG319" s="410"/>
      <c r="AH319" s="403"/>
    </row>
    <row r="320" spans="1:34">
      <c r="A320" s="404"/>
      <c r="B320" s="404"/>
      <c r="C320" s="404"/>
      <c r="D320" s="394"/>
      <c r="E320" s="395"/>
      <c r="F320" s="395"/>
      <c r="G320" s="395"/>
      <c r="H320" s="395"/>
      <c r="I320" s="395"/>
      <c r="J320" s="400"/>
      <c r="K320" s="395"/>
      <c r="L320" s="400"/>
      <c r="M320" s="400"/>
      <c r="N320" s="400"/>
      <c r="O320" s="395"/>
      <c r="P320" s="400"/>
      <c r="Q320" s="396"/>
      <c r="R320" s="400"/>
      <c r="S320" s="400"/>
      <c r="T320" s="395" t="s">
        <v>618</v>
      </c>
      <c r="U320" s="395" t="s">
        <v>200</v>
      </c>
      <c r="V320" s="409" t="s">
        <v>625</v>
      </c>
      <c r="W320" s="401" t="s">
        <v>104</v>
      </c>
      <c r="X320" s="401"/>
      <c r="Y320" s="401" t="s">
        <v>104</v>
      </c>
      <c r="Z320" s="401"/>
      <c r="AA320" s="401" t="s">
        <v>104</v>
      </c>
      <c r="AB320" s="410"/>
      <c r="AC320" s="410"/>
      <c r="AD320" s="411"/>
      <c r="AE320" s="410"/>
      <c r="AF320" s="410"/>
      <c r="AG320" s="410"/>
      <c r="AH320" s="403"/>
    </row>
    <row r="321" spans="1:34">
      <c r="A321" s="404"/>
      <c r="B321" s="404"/>
      <c r="C321" s="404"/>
      <c r="D321" s="394"/>
      <c r="E321" s="395"/>
      <c r="F321" s="395"/>
      <c r="G321" s="395"/>
      <c r="H321" s="395"/>
      <c r="I321" s="395"/>
      <c r="J321" s="400"/>
      <c r="K321" s="395"/>
      <c r="L321" s="400"/>
      <c r="M321" s="400"/>
      <c r="N321" s="400"/>
      <c r="O321" s="395"/>
      <c r="P321" s="400"/>
      <c r="Q321" s="396"/>
      <c r="R321" s="400"/>
      <c r="S321" s="400"/>
      <c r="T321" s="395" t="s">
        <v>615</v>
      </c>
      <c r="U321" s="395" t="s">
        <v>200</v>
      </c>
      <c r="V321" s="409">
        <v>8</v>
      </c>
      <c r="W321" s="401"/>
      <c r="X321" s="401" t="s">
        <v>104</v>
      </c>
      <c r="Y321" s="401" t="s">
        <v>104</v>
      </c>
      <c r="Z321" s="401" t="s">
        <v>104</v>
      </c>
      <c r="AA321" s="401"/>
      <c r="AB321" s="410"/>
      <c r="AC321" s="410"/>
      <c r="AD321" s="411"/>
      <c r="AE321" s="410"/>
      <c r="AF321" s="410"/>
      <c r="AG321" s="410"/>
      <c r="AH321" s="403"/>
    </row>
    <row r="322" spans="1:34">
      <c r="A322" s="404"/>
      <c r="B322" s="404"/>
      <c r="C322" s="404"/>
      <c r="D322" s="394"/>
      <c r="E322" s="395"/>
      <c r="F322" s="395"/>
      <c r="G322" s="395"/>
      <c r="H322" s="395"/>
      <c r="I322" s="395"/>
      <c r="J322" s="400"/>
      <c r="K322" s="395"/>
      <c r="L322" s="400"/>
      <c r="M322" s="400"/>
      <c r="N322" s="400"/>
      <c r="O322" s="395"/>
      <c r="P322" s="400"/>
      <c r="Q322" s="396"/>
      <c r="R322" s="400"/>
      <c r="S322" s="400"/>
      <c r="T322" s="395" t="s">
        <v>611</v>
      </c>
      <c r="U322" s="395" t="s">
        <v>200</v>
      </c>
      <c r="V322" s="409" t="s">
        <v>626</v>
      </c>
      <c r="W322" s="401" t="s">
        <v>104</v>
      </c>
      <c r="X322" s="401" t="s">
        <v>104</v>
      </c>
      <c r="Y322" s="401"/>
      <c r="Z322" s="401" t="s">
        <v>104</v>
      </c>
      <c r="AA322" s="410"/>
      <c r="AB322" s="401" t="s">
        <v>104</v>
      </c>
      <c r="AC322" s="410"/>
      <c r="AD322" s="411"/>
      <c r="AE322" s="410"/>
      <c r="AF322" s="410"/>
      <c r="AG322" s="410"/>
      <c r="AH322" s="403"/>
    </row>
    <row r="323" spans="1:34">
      <c r="A323" s="404"/>
      <c r="B323" s="404"/>
      <c r="C323" s="404"/>
      <c r="D323" s="394"/>
      <c r="E323" s="395"/>
      <c r="F323" s="395"/>
      <c r="G323" s="395"/>
      <c r="H323" s="395"/>
      <c r="I323" s="395"/>
      <c r="J323" s="400"/>
      <c r="K323" s="395"/>
      <c r="L323" s="400"/>
      <c r="M323" s="400"/>
      <c r="N323" s="400"/>
      <c r="O323" s="395"/>
      <c r="P323" s="400"/>
      <c r="Q323" s="396"/>
      <c r="R323" s="400"/>
      <c r="S323" s="400"/>
      <c r="T323" s="397" t="s">
        <v>614</v>
      </c>
      <c r="U323" s="398" t="s">
        <v>71</v>
      </c>
      <c r="V323" s="409">
        <v>5</v>
      </c>
      <c r="W323" s="401"/>
      <c r="X323" s="401"/>
      <c r="Y323" s="401"/>
      <c r="Z323" s="401"/>
      <c r="AA323" s="401" t="s">
        <v>104</v>
      </c>
      <c r="AB323" s="401"/>
      <c r="AC323" s="410"/>
      <c r="AD323" s="411"/>
      <c r="AE323" s="410"/>
      <c r="AF323" s="410"/>
      <c r="AG323" s="410"/>
      <c r="AH323" s="403"/>
    </row>
    <row r="324" spans="1:34">
      <c r="A324" s="404"/>
      <c r="B324" s="404"/>
      <c r="C324" s="404"/>
      <c r="D324" s="394"/>
      <c r="E324" s="395"/>
      <c r="F324" s="395"/>
      <c r="G324" s="395"/>
      <c r="H324" s="395"/>
      <c r="I324" s="395"/>
      <c r="J324" s="400"/>
      <c r="K324" s="395"/>
      <c r="L324" s="400"/>
      <c r="M324" s="400"/>
      <c r="N324" s="400"/>
      <c r="O324" s="395"/>
      <c r="P324" s="400"/>
      <c r="Q324" s="396"/>
      <c r="R324" s="400"/>
      <c r="S324" s="400"/>
      <c r="T324" s="395" t="s">
        <v>627</v>
      </c>
      <c r="U324" s="398" t="s">
        <v>71</v>
      </c>
      <c r="V324" s="409" t="s">
        <v>628</v>
      </c>
      <c r="W324" s="401" t="s">
        <v>104</v>
      </c>
      <c r="X324" s="401" t="s">
        <v>104</v>
      </c>
      <c r="Y324" s="401"/>
      <c r="Z324" s="401"/>
      <c r="AA324" s="401" t="s">
        <v>104</v>
      </c>
      <c r="AB324" s="401"/>
      <c r="AC324" s="410"/>
      <c r="AD324" s="411"/>
      <c r="AE324" s="410"/>
      <c r="AF324" s="410"/>
      <c r="AG324" s="410"/>
      <c r="AH324" s="403"/>
    </row>
    <row r="325" spans="1:34">
      <c r="A325" s="404"/>
      <c r="B325" s="404"/>
      <c r="C325" s="404"/>
      <c r="D325" s="394"/>
      <c r="E325" s="395"/>
      <c r="F325" s="395"/>
      <c r="G325" s="395"/>
      <c r="H325" s="395"/>
      <c r="I325" s="395"/>
      <c r="J325" s="400"/>
      <c r="K325" s="395"/>
      <c r="L325" s="400"/>
      <c r="M325" s="400"/>
      <c r="N325" s="400"/>
      <c r="O325" s="395"/>
      <c r="P325" s="400"/>
      <c r="Q325" s="396"/>
      <c r="R325" s="400"/>
      <c r="S325" s="400"/>
      <c r="T325" s="395" t="s">
        <v>616</v>
      </c>
      <c r="U325" s="395" t="s">
        <v>64</v>
      </c>
      <c r="V325" s="409">
        <v>6</v>
      </c>
      <c r="W325" s="401"/>
      <c r="X325" s="401" t="s">
        <v>104</v>
      </c>
      <c r="Y325" s="401" t="s">
        <v>104</v>
      </c>
      <c r="Z325" s="401"/>
      <c r="AA325" s="401" t="s">
        <v>104</v>
      </c>
      <c r="AB325" s="410"/>
      <c r="AC325" s="410"/>
      <c r="AD325" s="411"/>
      <c r="AE325" s="410"/>
      <c r="AF325" s="410"/>
      <c r="AG325" s="410"/>
      <c r="AH325" s="403"/>
    </row>
    <row r="326" spans="1:34">
      <c r="A326" s="404"/>
      <c r="B326" s="404"/>
      <c r="C326" s="404"/>
      <c r="D326" s="394" t="s">
        <v>605</v>
      </c>
      <c r="E326" s="395" t="s">
        <v>629</v>
      </c>
      <c r="F326" s="395">
        <v>35</v>
      </c>
      <c r="G326" s="395" t="s">
        <v>620</v>
      </c>
      <c r="H326" s="395" t="s">
        <v>621</v>
      </c>
      <c r="I326" s="395" t="s">
        <v>630</v>
      </c>
      <c r="J326" s="400" t="s">
        <v>111</v>
      </c>
      <c r="K326" s="395" t="s">
        <v>610</v>
      </c>
      <c r="L326" s="400" t="s">
        <v>60</v>
      </c>
      <c r="M326" s="400">
        <v>2</v>
      </c>
      <c r="N326" s="400">
        <v>200</v>
      </c>
      <c r="O326" s="395" t="s">
        <v>61</v>
      </c>
      <c r="P326" s="400" t="s">
        <v>441</v>
      </c>
      <c r="Q326" s="396"/>
      <c r="R326" s="400">
        <v>19</v>
      </c>
      <c r="S326" s="400" t="s">
        <v>611</v>
      </c>
      <c r="T326" s="395" t="s">
        <v>623</v>
      </c>
      <c r="U326" s="395" t="s">
        <v>200</v>
      </c>
      <c r="V326" s="409">
        <v>6</v>
      </c>
      <c r="W326" s="401"/>
      <c r="X326" s="401"/>
      <c r="Y326" s="401" t="s">
        <v>104</v>
      </c>
      <c r="Z326" s="401" t="s">
        <v>104</v>
      </c>
      <c r="AA326" s="401" t="s">
        <v>104</v>
      </c>
      <c r="AB326" s="410"/>
      <c r="AC326" s="410"/>
      <c r="AD326" s="411">
        <v>200</v>
      </c>
      <c r="AE326" s="410"/>
      <c r="AF326" s="410"/>
      <c r="AG326" s="410"/>
      <c r="AH326" s="403">
        <v>3800</v>
      </c>
    </row>
    <row r="327" spans="1:34">
      <c r="A327" s="404"/>
      <c r="B327" s="404"/>
      <c r="C327" s="404"/>
      <c r="D327" s="394"/>
      <c r="E327" s="395"/>
      <c r="F327" s="395"/>
      <c r="G327" s="395"/>
      <c r="H327" s="395"/>
      <c r="I327" s="395"/>
      <c r="J327" s="400"/>
      <c r="K327" s="395"/>
      <c r="L327" s="400"/>
      <c r="M327" s="400"/>
      <c r="N327" s="400"/>
      <c r="O327" s="395"/>
      <c r="P327" s="400"/>
      <c r="Q327" s="396"/>
      <c r="R327" s="400"/>
      <c r="S327" s="400"/>
      <c r="T327" s="395" t="s">
        <v>612</v>
      </c>
      <c r="U327" s="395" t="s">
        <v>71</v>
      </c>
      <c r="V327" s="409" t="s">
        <v>631</v>
      </c>
      <c r="W327" s="401" t="s">
        <v>104</v>
      </c>
      <c r="X327" s="401" t="s">
        <v>104</v>
      </c>
      <c r="Y327" s="401" t="s">
        <v>104</v>
      </c>
      <c r="Z327" s="401"/>
      <c r="AA327" s="401"/>
      <c r="AB327" s="410"/>
      <c r="AC327" s="410"/>
      <c r="AD327" s="411"/>
      <c r="AE327" s="410"/>
      <c r="AF327" s="410"/>
      <c r="AG327" s="410"/>
      <c r="AH327" s="403"/>
    </row>
    <row r="328" spans="1:34">
      <c r="A328" s="404"/>
      <c r="B328" s="404"/>
      <c r="C328" s="404"/>
      <c r="D328" s="394"/>
      <c r="E328" s="395"/>
      <c r="F328" s="395"/>
      <c r="G328" s="395"/>
      <c r="H328" s="395"/>
      <c r="I328" s="395"/>
      <c r="J328" s="400"/>
      <c r="K328" s="395"/>
      <c r="L328" s="400"/>
      <c r="M328" s="400"/>
      <c r="N328" s="400"/>
      <c r="O328" s="395"/>
      <c r="P328" s="400"/>
      <c r="Q328" s="396"/>
      <c r="R328" s="400"/>
      <c r="S328" s="400"/>
      <c r="T328" s="395" t="s">
        <v>618</v>
      </c>
      <c r="U328" s="395" t="s">
        <v>200</v>
      </c>
      <c r="V328" s="409" t="s">
        <v>632</v>
      </c>
      <c r="W328" s="401" t="s">
        <v>104</v>
      </c>
      <c r="X328" s="401" t="s">
        <v>104</v>
      </c>
      <c r="Y328" s="401"/>
      <c r="Z328" s="401" t="s">
        <v>104</v>
      </c>
      <c r="AA328" s="401"/>
      <c r="AB328" s="410"/>
      <c r="AC328" s="410"/>
      <c r="AD328" s="411"/>
      <c r="AE328" s="410"/>
      <c r="AF328" s="410"/>
      <c r="AG328" s="410"/>
      <c r="AH328" s="403"/>
    </row>
    <row r="329" spans="1:34">
      <c r="A329" s="404"/>
      <c r="B329" s="404"/>
      <c r="C329" s="404"/>
      <c r="D329" s="394"/>
      <c r="E329" s="395"/>
      <c r="F329" s="395"/>
      <c r="G329" s="395"/>
      <c r="H329" s="395"/>
      <c r="I329" s="395"/>
      <c r="J329" s="400"/>
      <c r="K329" s="395"/>
      <c r="L329" s="400"/>
      <c r="M329" s="400"/>
      <c r="N329" s="400"/>
      <c r="O329" s="395"/>
      <c r="P329" s="400"/>
      <c r="Q329" s="396"/>
      <c r="R329" s="400"/>
      <c r="S329" s="400"/>
      <c r="T329" s="395" t="s">
        <v>615</v>
      </c>
      <c r="U329" s="395" t="s">
        <v>200</v>
      </c>
      <c r="V329" s="409" t="s">
        <v>633</v>
      </c>
      <c r="W329" s="401" t="s">
        <v>104</v>
      </c>
      <c r="X329" s="401" t="s">
        <v>104</v>
      </c>
      <c r="Y329" s="401"/>
      <c r="Z329" s="401"/>
      <c r="AA329" s="401" t="s">
        <v>104</v>
      </c>
      <c r="AB329" s="410"/>
      <c r="AC329" s="410"/>
      <c r="AD329" s="411"/>
      <c r="AE329" s="410"/>
      <c r="AF329" s="410"/>
      <c r="AG329" s="410"/>
      <c r="AH329" s="403"/>
    </row>
    <row r="330" spans="1:34">
      <c r="A330" s="404"/>
      <c r="B330" s="404"/>
      <c r="C330" s="404"/>
      <c r="D330" s="394"/>
      <c r="E330" s="395"/>
      <c r="F330" s="395"/>
      <c r="G330" s="395"/>
      <c r="H330" s="395"/>
      <c r="I330" s="395"/>
      <c r="J330" s="400"/>
      <c r="K330" s="395"/>
      <c r="L330" s="400"/>
      <c r="M330" s="400"/>
      <c r="N330" s="400"/>
      <c r="O330" s="395"/>
      <c r="P330" s="400"/>
      <c r="Q330" s="396"/>
      <c r="R330" s="400"/>
      <c r="S330" s="400"/>
      <c r="T330" s="395" t="s">
        <v>611</v>
      </c>
      <c r="U330" s="395" t="s">
        <v>200</v>
      </c>
      <c r="V330" s="409">
        <v>8</v>
      </c>
      <c r="W330" s="401"/>
      <c r="X330" s="401"/>
      <c r="Y330" s="401" t="s">
        <v>104</v>
      </c>
      <c r="Z330" s="401" t="s">
        <v>104</v>
      </c>
      <c r="AA330" s="401" t="s">
        <v>104</v>
      </c>
      <c r="AB330" s="410"/>
      <c r="AC330" s="410"/>
      <c r="AD330" s="411"/>
      <c r="AE330" s="410"/>
      <c r="AF330" s="410"/>
      <c r="AG330" s="410"/>
      <c r="AH330" s="403"/>
    </row>
    <row r="331" spans="1:34">
      <c r="A331" s="404"/>
      <c r="B331" s="404"/>
      <c r="C331" s="404"/>
      <c r="D331" s="394"/>
      <c r="E331" s="395"/>
      <c r="F331" s="395"/>
      <c r="G331" s="395"/>
      <c r="H331" s="395"/>
      <c r="I331" s="395"/>
      <c r="J331" s="400"/>
      <c r="K331" s="395"/>
      <c r="L331" s="400"/>
      <c r="M331" s="400"/>
      <c r="N331" s="400"/>
      <c r="O331" s="395"/>
      <c r="P331" s="400"/>
      <c r="Q331" s="396"/>
      <c r="R331" s="400"/>
      <c r="S331" s="400"/>
      <c r="T331" s="395" t="s">
        <v>627</v>
      </c>
      <c r="U331" s="398" t="s">
        <v>71</v>
      </c>
      <c r="V331" s="409" t="s">
        <v>634</v>
      </c>
      <c r="W331" s="401"/>
      <c r="X331" s="401" t="s">
        <v>104</v>
      </c>
      <c r="Y331" s="401"/>
      <c r="Z331" s="401" t="s">
        <v>104</v>
      </c>
      <c r="AA331" s="401" t="s">
        <v>104</v>
      </c>
      <c r="AB331" s="410"/>
      <c r="AC331" s="410"/>
      <c r="AD331" s="411"/>
      <c r="AE331" s="410"/>
      <c r="AF331" s="410"/>
      <c r="AG331" s="410"/>
      <c r="AH331" s="403"/>
    </row>
    <row r="332" spans="1:34">
      <c r="A332" s="404"/>
      <c r="B332" s="404"/>
      <c r="C332" s="404"/>
      <c r="D332" s="394"/>
      <c r="E332" s="395"/>
      <c r="F332" s="395"/>
      <c r="G332" s="395"/>
      <c r="H332" s="395"/>
      <c r="I332" s="395"/>
      <c r="J332" s="400"/>
      <c r="K332" s="395"/>
      <c r="L332" s="400"/>
      <c r="M332" s="400"/>
      <c r="N332" s="400"/>
      <c r="O332" s="395"/>
      <c r="P332" s="400"/>
      <c r="Q332" s="396"/>
      <c r="R332" s="400"/>
      <c r="S332" s="400"/>
      <c r="T332" s="397" t="s">
        <v>614</v>
      </c>
      <c r="U332" s="398" t="s">
        <v>71</v>
      </c>
      <c r="V332" s="409" t="s">
        <v>635</v>
      </c>
      <c r="W332" s="401" t="s">
        <v>104</v>
      </c>
      <c r="X332" s="401" t="s">
        <v>104</v>
      </c>
      <c r="Y332" s="401"/>
      <c r="Z332" s="401"/>
      <c r="AA332" s="401"/>
      <c r="AB332" s="401" t="s">
        <v>104</v>
      </c>
      <c r="AC332" s="410"/>
      <c r="AD332" s="411"/>
      <c r="AE332" s="410"/>
      <c r="AF332" s="410"/>
      <c r="AG332" s="410"/>
      <c r="AH332" s="403"/>
    </row>
    <row r="333" spans="1:34">
      <c r="A333" s="404"/>
      <c r="B333" s="404"/>
      <c r="C333" s="404"/>
      <c r="D333" s="394"/>
      <c r="E333" s="395"/>
      <c r="F333" s="395"/>
      <c r="G333" s="395"/>
      <c r="H333" s="395"/>
      <c r="I333" s="395"/>
      <c r="J333" s="400"/>
      <c r="K333" s="395"/>
      <c r="L333" s="400"/>
      <c r="M333" s="400"/>
      <c r="N333" s="400"/>
      <c r="O333" s="395"/>
      <c r="P333" s="400"/>
      <c r="Q333" s="396"/>
      <c r="R333" s="400"/>
      <c r="S333" s="400"/>
      <c r="T333" s="395" t="s">
        <v>616</v>
      </c>
      <c r="U333" s="395" t="s">
        <v>64</v>
      </c>
      <c r="V333" s="409">
        <v>9</v>
      </c>
      <c r="W333" s="401"/>
      <c r="X333" s="401"/>
      <c r="Y333" s="401" t="s">
        <v>104</v>
      </c>
      <c r="Z333" s="401" t="s">
        <v>104</v>
      </c>
      <c r="AA333" s="401" t="s">
        <v>104</v>
      </c>
      <c r="AB333" s="410"/>
      <c r="AC333" s="410"/>
      <c r="AD333" s="411"/>
      <c r="AE333" s="410"/>
      <c r="AF333" s="410"/>
      <c r="AG333" s="410"/>
      <c r="AH333" s="403"/>
    </row>
    <row r="334" spans="1:34">
      <c r="A334" s="404"/>
      <c r="B334" s="404"/>
      <c r="C334" s="404"/>
      <c r="D334" s="412" t="s">
        <v>605</v>
      </c>
      <c r="E334" s="413" t="s">
        <v>636</v>
      </c>
      <c r="F334" s="414">
        <v>35</v>
      </c>
      <c r="G334" s="414" t="s">
        <v>637</v>
      </c>
      <c r="H334" s="413" t="s">
        <v>638</v>
      </c>
      <c r="I334" s="414" t="s">
        <v>639</v>
      </c>
      <c r="J334" s="414" t="s">
        <v>111</v>
      </c>
      <c r="K334" s="413" t="s">
        <v>610</v>
      </c>
      <c r="L334" s="413" t="s">
        <v>130</v>
      </c>
      <c r="M334" s="414">
        <v>1</v>
      </c>
      <c r="N334" s="414">
        <v>21</v>
      </c>
      <c r="O334" s="414" t="s">
        <v>61</v>
      </c>
      <c r="P334" s="414" t="s">
        <v>441</v>
      </c>
      <c r="Q334" s="415"/>
      <c r="R334" s="414">
        <v>13</v>
      </c>
      <c r="S334" s="414" t="s">
        <v>640</v>
      </c>
      <c r="T334" s="413" t="s">
        <v>640</v>
      </c>
      <c r="U334" s="413" t="s">
        <v>64</v>
      </c>
      <c r="V334" s="414" t="s">
        <v>641</v>
      </c>
      <c r="W334" s="416" t="s">
        <v>642</v>
      </c>
      <c r="X334" s="416"/>
      <c r="Y334" s="416"/>
      <c r="Z334" s="416"/>
      <c r="AA334" s="416" t="s">
        <v>642</v>
      </c>
      <c r="AB334" s="414"/>
      <c r="AC334" s="414"/>
      <c r="AD334" s="414">
        <v>21</v>
      </c>
      <c r="AE334" s="414" t="s">
        <v>643</v>
      </c>
      <c r="AF334" s="413" t="s">
        <v>68</v>
      </c>
      <c r="AG334" s="413"/>
      <c r="AH334" s="414">
        <v>380</v>
      </c>
    </row>
    <row r="335" spans="1:34">
      <c r="A335" s="404"/>
      <c r="B335" s="404"/>
      <c r="C335" s="404"/>
      <c r="D335" s="412"/>
      <c r="E335" s="413"/>
      <c r="F335" s="414"/>
      <c r="G335" s="414"/>
      <c r="H335" s="413"/>
      <c r="I335" s="414"/>
      <c r="J335" s="414"/>
      <c r="K335" s="413"/>
      <c r="L335" s="413"/>
      <c r="M335" s="414"/>
      <c r="N335" s="414"/>
      <c r="O335" s="414"/>
      <c r="P335" s="414"/>
      <c r="Q335" s="415"/>
      <c r="R335" s="414"/>
      <c r="S335" s="414"/>
      <c r="T335" s="413" t="s">
        <v>644</v>
      </c>
      <c r="U335" s="413" t="s">
        <v>64</v>
      </c>
      <c r="V335" s="414" t="s">
        <v>645</v>
      </c>
      <c r="W335" s="416" t="s">
        <v>642</v>
      </c>
      <c r="X335" s="416"/>
      <c r="Y335" s="416"/>
      <c r="Z335" s="416"/>
      <c r="AA335" s="416" t="s">
        <v>642</v>
      </c>
      <c r="AB335" s="414"/>
      <c r="AC335" s="414"/>
      <c r="AD335" s="414"/>
      <c r="AE335" s="414"/>
      <c r="AF335" s="413"/>
      <c r="AG335" s="413"/>
      <c r="AH335" s="414"/>
    </row>
    <row r="336" spans="1:34">
      <c r="A336" s="404"/>
      <c r="B336" s="404"/>
      <c r="C336" s="404"/>
      <c r="D336" s="412"/>
      <c r="E336" s="413"/>
      <c r="F336" s="414"/>
      <c r="G336" s="414"/>
      <c r="H336" s="413"/>
      <c r="I336" s="414"/>
      <c r="J336" s="414"/>
      <c r="K336" s="413"/>
      <c r="L336" s="413"/>
      <c r="M336" s="414"/>
      <c r="N336" s="414"/>
      <c r="O336" s="414"/>
      <c r="P336" s="414"/>
      <c r="Q336" s="415"/>
      <c r="R336" s="414"/>
      <c r="S336" s="414"/>
      <c r="T336" s="413" t="s">
        <v>646</v>
      </c>
      <c r="U336" s="413" t="s">
        <v>71</v>
      </c>
      <c r="V336" s="414" t="s">
        <v>647</v>
      </c>
      <c r="W336" s="416" t="s">
        <v>642</v>
      </c>
      <c r="X336" s="416"/>
      <c r="Y336" s="416"/>
      <c r="Z336" s="416"/>
      <c r="AA336" s="416" t="s">
        <v>642</v>
      </c>
      <c r="AB336" s="414"/>
      <c r="AC336" s="414"/>
      <c r="AD336" s="414"/>
      <c r="AE336" s="414"/>
      <c r="AF336" s="413"/>
      <c r="AG336" s="413"/>
      <c r="AH336" s="414"/>
    </row>
    <row r="337" spans="1:34">
      <c r="A337" s="404"/>
      <c r="B337" s="404"/>
      <c r="C337" s="404"/>
      <c r="D337" s="412"/>
      <c r="E337" s="413"/>
      <c r="F337" s="414"/>
      <c r="G337" s="414"/>
      <c r="H337" s="413"/>
      <c r="I337" s="414"/>
      <c r="J337" s="414"/>
      <c r="K337" s="413"/>
      <c r="L337" s="413"/>
      <c r="M337" s="414"/>
      <c r="N337" s="414"/>
      <c r="O337" s="414"/>
      <c r="P337" s="414"/>
      <c r="Q337" s="415"/>
      <c r="R337" s="414"/>
      <c r="S337" s="414"/>
      <c r="T337" s="413" t="s">
        <v>648</v>
      </c>
      <c r="U337" s="413" t="s">
        <v>71</v>
      </c>
      <c r="V337" s="414" t="s">
        <v>649</v>
      </c>
      <c r="W337" s="416" t="s">
        <v>642</v>
      </c>
      <c r="X337" s="416"/>
      <c r="Y337" s="416"/>
      <c r="Z337" s="416"/>
      <c r="AA337" s="416" t="s">
        <v>642</v>
      </c>
      <c r="AB337" s="414"/>
      <c r="AC337" s="414"/>
      <c r="AD337" s="414"/>
      <c r="AE337" s="414"/>
      <c r="AF337" s="413"/>
      <c r="AG337" s="413"/>
      <c r="AH337" s="414"/>
    </row>
    <row r="338" spans="1:34">
      <c r="A338" s="404"/>
      <c r="B338" s="404"/>
      <c r="C338" s="404"/>
      <c r="D338" s="417" t="s">
        <v>605</v>
      </c>
      <c r="E338" s="413" t="s">
        <v>650</v>
      </c>
      <c r="F338" s="413" t="s">
        <v>651</v>
      </c>
      <c r="G338" s="413" t="s">
        <v>637</v>
      </c>
      <c r="H338" s="413" t="s">
        <v>621</v>
      </c>
      <c r="I338" s="413" t="s">
        <v>652</v>
      </c>
      <c r="J338" s="414" t="s">
        <v>111</v>
      </c>
      <c r="K338" s="413" t="s">
        <v>610</v>
      </c>
      <c r="L338" s="414" t="s">
        <v>60</v>
      </c>
      <c r="M338" s="414">
        <v>2</v>
      </c>
      <c r="N338" s="414">
        <v>200</v>
      </c>
      <c r="O338" s="413" t="s">
        <v>61</v>
      </c>
      <c r="P338" s="414" t="s">
        <v>441</v>
      </c>
      <c r="Q338" s="415"/>
      <c r="R338" s="414">
        <v>19</v>
      </c>
      <c r="S338" s="414" t="s">
        <v>640</v>
      </c>
      <c r="T338" s="413" t="s">
        <v>640</v>
      </c>
      <c r="U338" s="413" t="s">
        <v>64</v>
      </c>
      <c r="V338" s="414" t="s">
        <v>653</v>
      </c>
      <c r="W338" s="418" t="s">
        <v>104</v>
      </c>
      <c r="X338" s="418" t="s">
        <v>104</v>
      </c>
      <c r="Y338" s="418" t="s">
        <v>104</v>
      </c>
      <c r="Z338" s="418" t="s">
        <v>104</v>
      </c>
      <c r="AA338" s="418" t="s">
        <v>104</v>
      </c>
      <c r="AB338" s="418"/>
      <c r="AC338" s="419"/>
      <c r="AD338" s="413">
        <v>200</v>
      </c>
      <c r="AE338" s="414" t="s">
        <v>643</v>
      </c>
      <c r="AF338" s="413" t="s">
        <v>68</v>
      </c>
      <c r="AG338" s="419"/>
      <c r="AH338" s="414">
        <v>3600</v>
      </c>
    </row>
    <row r="339" spans="1:34">
      <c r="A339" s="404"/>
      <c r="B339" s="404"/>
      <c r="C339" s="404"/>
      <c r="D339" s="417"/>
      <c r="E339" s="413"/>
      <c r="F339" s="413"/>
      <c r="G339" s="413"/>
      <c r="H339" s="413"/>
      <c r="I339" s="413"/>
      <c r="J339" s="414"/>
      <c r="K339" s="413"/>
      <c r="L339" s="414"/>
      <c r="M339" s="414"/>
      <c r="N339" s="414"/>
      <c r="O339" s="413"/>
      <c r="P339" s="414"/>
      <c r="Q339" s="415"/>
      <c r="R339" s="414"/>
      <c r="S339" s="414"/>
      <c r="T339" s="413" t="s">
        <v>644</v>
      </c>
      <c r="U339" s="413" t="s">
        <v>64</v>
      </c>
      <c r="V339" s="414" t="s">
        <v>654</v>
      </c>
      <c r="W339" s="418" t="s">
        <v>104</v>
      </c>
      <c r="X339" s="418" t="s">
        <v>104</v>
      </c>
      <c r="Y339" s="418" t="s">
        <v>104</v>
      </c>
      <c r="Z339" s="418" t="s">
        <v>104</v>
      </c>
      <c r="AA339" s="418" t="s">
        <v>104</v>
      </c>
      <c r="AB339" s="419"/>
      <c r="AC339" s="419"/>
      <c r="AD339" s="413"/>
      <c r="AE339" s="414"/>
      <c r="AF339" s="413"/>
      <c r="AG339" s="419"/>
      <c r="AH339" s="414"/>
    </row>
    <row r="340" spans="1:34">
      <c r="A340" s="404"/>
      <c r="B340" s="404"/>
      <c r="C340" s="404"/>
      <c r="D340" s="417"/>
      <c r="E340" s="413"/>
      <c r="F340" s="413"/>
      <c r="G340" s="413"/>
      <c r="H340" s="413"/>
      <c r="I340" s="413"/>
      <c r="J340" s="414"/>
      <c r="K340" s="413"/>
      <c r="L340" s="414"/>
      <c r="M340" s="414"/>
      <c r="N340" s="414"/>
      <c r="O340" s="413"/>
      <c r="P340" s="414"/>
      <c r="Q340" s="415"/>
      <c r="R340" s="414"/>
      <c r="S340" s="414"/>
      <c r="T340" s="413" t="s">
        <v>646</v>
      </c>
      <c r="U340" s="413" t="s">
        <v>71</v>
      </c>
      <c r="V340" s="414" t="s">
        <v>655</v>
      </c>
      <c r="W340" s="418" t="s">
        <v>104</v>
      </c>
      <c r="X340" s="418" t="s">
        <v>104</v>
      </c>
      <c r="Y340" s="418" t="s">
        <v>104</v>
      </c>
      <c r="Z340" s="418" t="s">
        <v>104</v>
      </c>
      <c r="AA340" s="418" t="s">
        <v>104</v>
      </c>
      <c r="AB340" s="419"/>
      <c r="AC340" s="419"/>
      <c r="AD340" s="413"/>
      <c r="AE340" s="414"/>
      <c r="AF340" s="413"/>
      <c r="AG340" s="419"/>
      <c r="AH340" s="414"/>
    </row>
    <row r="341" spans="1:34">
      <c r="A341" s="404"/>
      <c r="B341" s="404"/>
      <c r="C341" s="404"/>
      <c r="D341" s="417"/>
      <c r="E341" s="413"/>
      <c r="F341" s="413"/>
      <c r="G341" s="413"/>
      <c r="H341" s="413"/>
      <c r="I341" s="413"/>
      <c r="J341" s="414"/>
      <c r="K341" s="413"/>
      <c r="L341" s="414"/>
      <c r="M341" s="414"/>
      <c r="N341" s="414"/>
      <c r="O341" s="413"/>
      <c r="P341" s="414"/>
      <c r="Q341" s="415"/>
      <c r="R341" s="414"/>
      <c r="S341" s="414"/>
      <c r="T341" s="413" t="s">
        <v>648</v>
      </c>
      <c r="U341" s="413" t="s">
        <v>71</v>
      </c>
      <c r="V341" s="414" t="s">
        <v>635</v>
      </c>
      <c r="W341" s="418" t="s">
        <v>104</v>
      </c>
      <c r="X341" s="418" t="s">
        <v>104</v>
      </c>
      <c r="Y341" s="418" t="s">
        <v>104</v>
      </c>
      <c r="Z341" s="418" t="s">
        <v>104</v>
      </c>
      <c r="AA341" s="418" t="s">
        <v>104</v>
      </c>
      <c r="AB341" s="419"/>
      <c r="AC341" s="419"/>
      <c r="AD341" s="413"/>
      <c r="AE341" s="414"/>
      <c r="AF341" s="413"/>
      <c r="AG341" s="419"/>
      <c r="AH341" s="414"/>
    </row>
    <row r="342" ht="27" spans="1:34">
      <c r="A342" s="404"/>
      <c r="B342" s="404"/>
      <c r="C342" s="404"/>
      <c r="D342" s="417" t="s">
        <v>605</v>
      </c>
      <c r="E342" s="413" t="s">
        <v>656</v>
      </c>
      <c r="F342" s="413">
        <v>35</v>
      </c>
      <c r="G342" s="413" t="s">
        <v>620</v>
      </c>
      <c r="H342" s="413" t="s">
        <v>621</v>
      </c>
      <c r="I342" s="413" t="s">
        <v>657</v>
      </c>
      <c r="J342" s="413" t="s">
        <v>111</v>
      </c>
      <c r="K342" s="413" t="s">
        <v>610</v>
      </c>
      <c r="L342" s="413" t="s">
        <v>60</v>
      </c>
      <c r="M342" s="413">
        <v>2</v>
      </c>
      <c r="N342" s="413">
        <v>200</v>
      </c>
      <c r="O342" s="413" t="s">
        <v>61</v>
      </c>
      <c r="P342" s="413" t="s">
        <v>441</v>
      </c>
      <c r="Q342" s="413"/>
      <c r="R342" s="413">
        <v>19</v>
      </c>
      <c r="S342" s="413" t="s">
        <v>658</v>
      </c>
      <c r="T342" s="413" t="s">
        <v>658</v>
      </c>
      <c r="U342" s="413" t="s">
        <v>71</v>
      </c>
      <c r="V342" s="413" t="s">
        <v>659</v>
      </c>
      <c r="W342" s="418" t="s">
        <v>104</v>
      </c>
      <c r="X342" s="418" t="s">
        <v>104</v>
      </c>
      <c r="Y342" s="418" t="s">
        <v>104</v>
      </c>
      <c r="Z342" s="418" t="s">
        <v>104</v>
      </c>
      <c r="AA342" s="418" t="s">
        <v>104</v>
      </c>
      <c r="AB342" s="418" t="s">
        <v>104</v>
      </c>
      <c r="AC342" s="418"/>
      <c r="AD342" s="420">
        <v>200</v>
      </c>
      <c r="AE342" s="418"/>
      <c r="AF342" s="418"/>
      <c r="AG342" s="418"/>
      <c r="AH342" s="421">
        <v>3800</v>
      </c>
    </row>
    <row r="343" ht="27" spans="1:34">
      <c r="A343" s="404"/>
      <c r="B343" s="404"/>
      <c r="C343" s="404"/>
      <c r="D343" s="417"/>
      <c r="E343" s="413"/>
      <c r="F343" s="413"/>
      <c r="G343" s="413"/>
      <c r="H343" s="413"/>
      <c r="I343" s="413"/>
      <c r="J343" s="413"/>
      <c r="K343" s="413"/>
      <c r="L343" s="413"/>
      <c r="M343" s="413"/>
      <c r="N343" s="413"/>
      <c r="O343" s="413"/>
      <c r="P343" s="413"/>
      <c r="Q343" s="413"/>
      <c r="R343" s="413"/>
      <c r="S343" s="413"/>
      <c r="T343" s="413" t="s">
        <v>614</v>
      </c>
      <c r="U343" s="413" t="s">
        <v>71</v>
      </c>
      <c r="V343" s="413" t="s">
        <v>659</v>
      </c>
      <c r="W343" s="418" t="s">
        <v>104</v>
      </c>
      <c r="X343" s="418" t="s">
        <v>104</v>
      </c>
      <c r="Y343" s="418" t="s">
        <v>104</v>
      </c>
      <c r="Z343" s="418" t="s">
        <v>104</v>
      </c>
      <c r="AA343" s="418" t="s">
        <v>104</v>
      </c>
      <c r="AB343" s="418" t="s">
        <v>104</v>
      </c>
      <c r="AC343" s="418"/>
      <c r="AD343" s="420"/>
      <c r="AE343" s="418"/>
      <c r="AF343" s="418"/>
      <c r="AG343" s="418"/>
      <c r="AH343" s="421"/>
    </row>
    <row r="344" ht="27" spans="1:34">
      <c r="A344" s="404"/>
      <c r="B344" s="404"/>
      <c r="C344" s="404"/>
      <c r="D344" s="417" t="s">
        <v>605</v>
      </c>
      <c r="E344" s="413" t="s">
        <v>656</v>
      </c>
      <c r="F344" s="413">
        <v>35</v>
      </c>
      <c r="G344" s="413" t="s">
        <v>620</v>
      </c>
      <c r="H344" s="413" t="s">
        <v>660</v>
      </c>
      <c r="I344" s="413" t="s">
        <v>661</v>
      </c>
      <c r="J344" s="413" t="s">
        <v>111</v>
      </c>
      <c r="K344" s="413" t="s">
        <v>610</v>
      </c>
      <c r="L344" s="413" t="s">
        <v>130</v>
      </c>
      <c r="M344" s="413">
        <v>4</v>
      </c>
      <c r="N344" s="413">
        <v>64</v>
      </c>
      <c r="O344" s="413" t="s">
        <v>61</v>
      </c>
      <c r="P344" s="413" t="s">
        <v>441</v>
      </c>
      <c r="Q344" s="413"/>
      <c r="R344" s="413">
        <v>18</v>
      </c>
      <c r="S344" s="413" t="s">
        <v>658</v>
      </c>
      <c r="T344" s="413" t="s">
        <v>658</v>
      </c>
      <c r="U344" s="413" t="s">
        <v>71</v>
      </c>
      <c r="V344" s="418" t="s">
        <v>662</v>
      </c>
      <c r="W344" s="418"/>
      <c r="X344" s="418"/>
      <c r="Y344" s="418"/>
      <c r="Z344" s="418"/>
      <c r="AA344" s="418" t="s">
        <v>66</v>
      </c>
      <c r="AB344" s="418"/>
      <c r="AC344" s="418"/>
      <c r="AD344" s="420">
        <v>64</v>
      </c>
      <c r="AE344" s="418"/>
      <c r="AF344" s="418"/>
      <c r="AG344" s="418"/>
      <c r="AH344" s="421">
        <v>1088</v>
      </c>
    </row>
    <row r="345" ht="40.5" spans="1:34">
      <c r="A345" s="408"/>
      <c r="B345" s="408"/>
      <c r="C345" s="408"/>
      <c r="D345" s="417"/>
      <c r="E345" s="413"/>
      <c r="F345" s="413"/>
      <c r="G345" s="413"/>
      <c r="H345" s="413"/>
      <c r="I345" s="413"/>
      <c r="J345" s="413"/>
      <c r="K345" s="413"/>
      <c r="L345" s="413"/>
      <c r="M345" s="413"/>
      <c r="N345" s="413"/>
      <c r="O345" s="413"/>
      <c r="P345" s="413"/>
      <c r="Q345" s="413"/>
      <c r="R345" s="413"/>
      <c r="S345" s="413"/>
      <c r="T345" s="413" t="s">
        <v>614</v>
      </c>
      <c r="U345" s="413" t="s">
        <v>71</v>
      </c>
      <c r="V345" s="413" t="s">
        <v>663</v>
      </c>
      <c r="W345" s="418"/>
      <c r="X345" s="418"/>
      <c r="Y345" s="418"/>
      <c r="Z345" s="418"/>
      <c r="AA345" s="418" t="s">
        <v>66</v>
      </c>
      <c r="AB345" s="418"/>
      <c r="AC345" s="418"/>
      <c r="AD345" s="420"/>
      <c r="AE345" s="418"/>
      <c r="AF345" s="418"/>
      <c r="AG345" s="418"/>
      <c r="AH345" s="421"/>
    </row>
    <row r="346" ht="31.5" spans="1:34">
      <c r="A346" s="422" t="s">
        <v>51</v>
      </c>
      <c r="B346" s="423" t="s">
        <v>664</v>
      </c>
      <c r="C346" s="423" t="s">
        <v>173</v>
      </c>
      <c r="D346" s="423" t="s">
        <v>665</v>
      </c>
      <c r="E346" s="423" t="s">
        <v>666</v>
      </c>
      <c r="F346" s="423">
        <v>79.23</v>
      </c>
      <c r="G346" s="423">
        <v>30</v>
      </c>
      <c r="H346" s="423" t="s">
        <v>667</v>
      </c>
      <c r="I346" s="423" t="s">
        <v>668</v>
      </c>
      <c r="J346" s="423" t="s">
        <v>111</v>
      </c>
      <c r="K346" s="423" t="s">
        <v>669</v>
      </c>
      <c r="L346" s="423" t="s">
        <v>583</v>
      </c>
      <c r="M346" s="423">
        <v>4</v>
      </c>
      <c r="N346" s="423">
        <v>144</v>
      </c>
      <c r="O346" s="423" t="s">
        <v>197</v>
      </c>
      <c r="P346" s="423" t="s">
        <v>670</v>
      </c>
      <c r="Q346" s="423"/>
      <c r="R346" s="423">
        <v>13</v>
      </c>
      <c r="S346" s="423" t="s">
        <v>671</v>
      </c>
      <c r="T346" s="423" t="s">
        <v>672</v>
      </c>
      <c r="U346" s="423" t="s">
        <v>139</v>
      </c>
      <c r="V346" s="423">
        <v>1</v>
      </c>
      <c r="W346" s="424"/>
      <c r="X346" s="424"/>
      <c r="Y346" s="424"/>
      <c r="Z346" s="425" t="s">
        <v>142</v>
      </c>
      <c r="AA346" s="424"/>
      <c r="AB346" s="424"/>
      <c r="AC346" s="426"/>
      <c r="AD346" s="424">
        <v>4</v>
      </c>
      <c r="AE346" s="427" t="s">
        <v>673</v>
      </c>
      <c r="AF346" s="428"/>
      <c r="AG346" s="424"/>
      <c r="AH346" s="424">
        <f t="shared" ref="AH346:AH380" si="8">R346*AD346</f>
        <v>52</v>
      </c>
    </row>
    <row r="347" ht="31.5" spans="1:34">
      <c r="A347" s="429"/>
      <c r="B347" s="423" t="s">
        <v>664</v>
      </c>
      <c r="C347" s="423" t="s">
        <v>173</v>
      </c>
      <c r="D347" s="423" t="s">
        <v>665</v>
      </c>
      <c r="E347" s="423" t="s">
        <v>666</v>
      </c>
      <c r="F347" s="423">
        <v>79.23</v>
      </c>
      <c r="G347" s="423">
        <v>30</v>
      </c>
      <c r="H347" s="423" t="s">
        <v>674</v>
      </c>
      <c r="I347" s="423" t="s">
        <v>668</v>
      </c>
      <c r="J347" s="423" t="s">
        <v>111</v>
      </c>
      <c r="K347" s="423" t="s">
        <v>669</v>
      </c>
      <c r="L347" s="423" t="s">
        <v>583</v>
      </c>
      <c r="M347" s="423">
        <v>4</v>
      </c>
      <c r="N347" s="423">
        <v>144</v>
      </c>
      <c r="O347" s="423" t="s">
        <v>197</v>
      </c>
      <c r="P347" s="423" t="s">
        <v>670</v>
      </c>
      <c r="Q347" s="423"/>
      <c r="R347" s="423">
        <v>14</v>
      </c>
      <c r="S347" s="423" t="s">
        <v>671</v>
      </c>
      <c r="T347" s="423" t="s">
        <v>672</v>
      </c>
      <c r="U347" s="423" t="s">
        <v>139</v>
      </c>
      <c r="V347" s="423">
        <v>3</v>
      </c>
      <c r="W347" s="424"/>
      <c r="X347" s="424"/>
      <c r="Y347" s="424"/>
      <c r="Z347" s="425" t="s">
        <v>142</v>
      </c>
      <c r="AA347" s="424"/>
      <c r="AB347" s="424"/>
      <c r="AC347" s="426"/>
      <c r="AD347" s="424">
        <v>4</v>
      </c>
      <c r="AE347" s="430"/>
      <c r="AF347" s="431"/>
      <c r="AG347" s="424"/>
      <c r="AH347" s="424">
        <f t="shared" si="8"/>
        <v>56</v>
      </c>
    </row>
    <row r="348" ht="31.5" spans="1:34">
      <c r="A348" s="429"/>
      <c r="B348" s="423" t="s">
        <v>664</v>
      </c>
      <c r="C348" s="423" t="s">
        <v>173</v>
      </c>
      <c r="D348" s="423" t="s">
        <v>665</v>
      </c>
      <c r="E348" s="423" t="s">
        <v>666</v>
      </c>
      <c r="F348" s="423">
        <v>79.23</v>
      </c>
      <c r="G348" s="423">
        <v>30</v>
      </c>
      <c r="H348" s="423" t="s">
        <v>674</v>
      </c>
      <c r="I348" s="423" t="s">
        <v>668</v>
      </c>
      <c r="J348" s="423" t="s">
        <v>111</v>
      </c>
      <c r="K348" s="423" t="s">
        <v>669</v>
      </c>
      <c r="L348" s="423" t="s">
        <v>583</v>
      </c>
      <c r="M348" s="423">
        <v>4</v>
      </c>
      <c r="N348" s="423">
        <v>144</v>
      </c>
      <c r="O348" s="423" t="s">
        <v>197</v>
      </c>
      <c r="P348" s="423" t="s">
        <v>675</v>
      </c>
      <c r="Q348" s="423"/>
      <c r="R348" s="423">
        <v>25</v>
      </c>
      <c r="S348" s="423" t="s">
        <v>676</v>
      </c>
      <c r="T348" s="423" t="s">
        <v>676</v>
      </c>
      <c r="U348" s="423" t="s">
        <v>139</v>
      </c>
      <c r="V348" s="423">
        <v>3</v>
      </c>
      <c r="W348" s="424"/>
      <c r="X348" s="425" t="s">
        <v>677</v>
      </c>
      <c r="Y348" s="424"/>
      <c r="Z348" s="425"/>
      <c r="AA348" s="424"/>
      <c r="AB348" s="424"/>
      <c r="AC348" s="426"/>
      <c r="AD348" s="424">
        <v>3</v>
      </c>
      <c r="AE348" s="430"/>
      <c r="AF348" s="431"/>
      <c r="AG348" s="424"/>
      <c r="AH348" s="424">
        <f t="shared" si="8"/>
        <v>75</v>
      </c>
    </row>
    <row r="349" ht="31.5" spans="1:34">
      <c r="A349" s="429"/>
      <c r="B349" s="423" t="s">
        <v>664</v>
      </c>
      <c r="C349" s="423" t="s">
        <v>173</v>
      </c>
      <c r="D349" s="423" t="s">
        <v>665</v>
      </c>
      <c r="E349" s="423" t="s">
        <v>666</v>
      </c>
      <c r="F349" s="423">
        <v>79.23</v>
      </c>
      <c r="G349" s="423">
        <v>30</v>
      </c>
      <c r="H349" s="423" t="s">
        <v>674</v>
      </c>
      <c r="I349" s="423" t="s">
        <v>668</v>
      </c>
      <c r="J349" s="423" t="s">
        <v>111</v>
      </c>
      <c r="K349" s="423" t="s">
        <v>669</v>
      </c>
      <c r="L349" s="423" t="s">
        <v>583</v>
      </c>
      <c r="M349" s="423">
        <v>4</v>
      </c>
      <c r="N349" s="423">
        <v>144</v>
      </c>
      <c r="O349" s="423" t="s">
        <v>197</v>
      </c>
      <c r="P349" s="423" t="s">
        <v>675</v>
      </c>
      <c r="Q349" s="423"/>
      <c r="R349" s="423">
        <v>15</v>
      </c>
      <c r="S349" s="423" t="s">
        <v>678</v>
      </c>
      <c r="T349" s="423" t="s">
        <v>676</v>
      </c>
      <c r="U349" s="423" t="s">
        <v>139</v>
      </c>
      <c r="V349" s="423">
        <v>6</v>
      </c>
      <c r="W349" s="424"/>
      <c r="X349" s="425" t="s">
        <v>677</v>
      </c>
      <c r="Y349" s="424"/>
      <c r="Z349" s="425"/>
      <c r="AA349" s="424"/>
      <c r="AB349" s="424"/>
      <c r="AC349" s="426"/>
      <c r="AD349" s="424">
        <v>3</v>
      </c>
      <c r="AE349" s="430"/>
      <c r="AF349" s="431"/>
      <c r="AG349" s="424"/>
      <c r="AH349" s="424">
        <f t="shared" si="8"/>
        <v>45</v>
      </c>
    </row>
    <row r="350" ht="31.5" spans="1:34">
      <c r="A350" s="429"/>
      <c r="B350" s="423" t="s">
        <v>664</v>
      </c>
      <c r="C350" s="423" t="s">
        <v>173</v>
      </c>
      <c r="D350" s="423" t="s">
        <v>665</v>
      </c>
      <c r="E350" s="423" t="s">
        <v>666</v>
      </c>
      <c r="F350" s="423">
        <v>79.23</v>
      </c>
      <c r="G350" s="423">
        <v>30</v>
      </c>
      <c r="H350" s="423" t="s">
        <v>667</v>
      </c>
      <c r="I350" s="423" t="s">
        <v>668</v>
      </c>
      <c r="J350" s="423" t="s">
        <v>111</v>
      </c>
      <c r="K350" s="423" t="s">
        <v>669</v>
      </c>
      <c r="L350" s="423" t="s">
        <v>583</v>
      </c>
      <c r="M350" s="423">
        <v>4</v>
      </c>
      <c r="N350" s="423">
        <v>144</v>
      </c>
      <c r="O350" s="423" t="s">
        <v>197</v>
      </c>
      <c r="P350" s="423" t="s">
        <v>670</v>
      </c>
      <c r="Q350" s="423"/>
      <c r="R350" s="423">
        <v>14</v>
      </c>
      <c r="S350" s="423" t="s">
        <v>678</v>
      </c>
      <c r="T350" s="423" t="s">
        <v>672</v>
      </c>
      <c r="U350" s="423" t="s">
        <v>139</v>
      </c>
      <c r="V350" s="423">
        <v>6</v>
      </c>
      <c r="W350" s="424"/>
      <c r="X350" s="425"/>
      <c r="Y350" s="424"/>
      <c r="Z350" s="425" t="s">
        <v>142</v>
      </c>
      <c r="AA350" s="424"/>
      <c r="AB350" s="424"/>
      <c r="AC350" s="426"/>
      <c r="AD350" s="424">
        <v>4</v>
      </c>
      <c r="AE350" s="430"/>
      <c r="AF350" s="431"/>
      <c r="AG350" s="424"/>
      <c r="AH350" s="424">
        <f t="shared" si="8"/>
        <v>56</v>
      </c>
    </row>
    <row r="351" ht="31.5" spans="1:34">
      <c r="A351" s="429"/>
      <c r="B351" s="423" t="s">
        <v>664</v>
      </c>
      <c r="C351" s="423" t="s">
        <v>173</v>
      </c>
      <c r="D351" s="423" t="s">
        <v>665</v>
      </c>
      <c r="E351" s="423" t="s">
        <v>666</v>
      </c>
      <c r="F351" s="423">
        <v>79.23</v>
      </c>
      <c r="G351" s="423">
        <v>30</v>
      </c>
      <c r="H351" s="423" t="s">
        <v>667</v>
      </c>
      <c r="I351" s="423" t="s">
        <v>668</v>
      </c>
      <c r="J351" s="423" t="s">
        <v>111</v>
      </c>
      <c r="K351" s="423" t="s">
        <v>669</v>
      </c>
      <c r="L351" s="423" t="s">
        <v>583</v>
      </c>
      <c r="M351" s="423">
        <v>4</v>
      </c>
      <c r="N351" s="423">
        <v>144</v>
      </c>
      <c r="O351" s="423" t="s">
        <v>197</v>
      </c>
      <c r="P351" s="423" t="s">
        <v>675</v>
      </c>
      <c r="Q351" s="423"/>
      <c r="R351" s="423">
        <v>15</v>
      </c>
      <c r="S351" s="423" t="s">
        <v>678</v>
      </c>
      <c r="T351" s="423" t="s">
        <v>676</v>
      </c>
      <c r="U351" s="423" t="s">
        <v>139</v>
      </c>
      <c r="V351" s="423">
        <v>6</v>
      </c>
      <c r="W351" s="424"/>
      <c r="X351" s="424"/>
      <c r="Y351" s="424" t="s">
        <v>677</v>
      </c>
      <c r="Z351" s="425"/>
      <c r="AA351" s="424"/>
      <c r="AB351" s="424"/>
      <c r="AC351" s="426"/>
      <c r="AD351" s="424">
        <v>3</v>
      </c>
      <c r="AE351" s="430"/>
      <c r="AF351" s="431"/>
      <c r="AG351" s="424"/>
      <c r="AH351" s="424">
        <f t="shared" si="8"/>
        <v>45</v>
      </c>
    </row>
    <row r="352" ht="31.5" spans="1:34">
      <c r="A352" s="429"/>
      <c r="B352" s="423" t="s">
        <v>664</v>
      </c>
      <c r="C352" s="423" t="s">
        <v>173</v>
      </c>
      <c r="D352" s="423" t="s">
        <v>665</v>
      </c>
      <c r="E352" s="423" t="s">
        <v>666</v>
      </c>
      <c r="F352" s="423">
        <v>79.23</v>
      </c>
      <c r="G352" s="423">
        <v>30</v>
      </c>
      <c r="H352" s="423" t="s">
        <v>674</v>
      </c>
      <c r="I352" s="423" t="s">
        <v>668</v>
      </c>
      <c r="J352" s="423" t="s">
        <v>111</v>
      </c>
      <c r="K352" s="423" t="s">
        <v>669</v>
      </c>
      <c r="L352" s="423" t="s">
        <v>583</v>
      </c>
      <c r="M352" s="423">
        <v>4</v>
      </c>
      <c r="N352" s="423">
        <v>144</v>
      </c>
      <c r="O352" s="423" t="s">
        <v>197</v>
      </c>
      <c r="P352" s="423" t="s">
        <v>670</v>
      </c>
      <c r="Q352" s="423"/>
      <c r="R352" s="423">
        <v>14</v>
      </c>
      <c r="S352" s="423" t="s">
        <v>678</v>
      </c>
      <c r="T352" s="423" t="s">
        <v>672</v>
      </c>
      <c r="U352" s="423" t="s">
        <v>139</v>
      </c>
      <c r="V352" s="423">
        <v>8</v>
      </c>
      <c r="W352" s="424"/>
      <c r="X352" s="424"/>
      <c r="Y352" s="424"/>
      <c r="Z352" s="425" t="s">
        <v>142</v>
      </c>
      <c r="AA352" s="424"/>
      <c r="AB352" s="424"/>
      <c r="AC352" s="426"/>
      <c r="AD352" s="424">
        <v>4</v>
      </c>
      <c r="AE352" s="430"/>
      <c r="AF352" s="431"/>
      <c r="AG352" s="424"/>
      <c r="AH352" s="424">
        <f t="shared" si="8"/>
        <v>56</v>
      </c>
    </row>
    <row r="353" ht="31.5" spans="1:34">
      <c r="A353" s="429"/>
      <c r="B353" s="423" t="s">
        <v>664</v>
      </c>
      <c r="C353" s="423" t="s">
        <v>173</v>
      </c>
      <c r="D353" s="423" t="s">
        <v>665</v>
      </c>
      <c r="E353" s="423" t="s">
        <v>666</v>
      </c>
      <c r="F353" s="423">
        <v>79.23</v>
      </c>
      <c r="G353" s="423">
        <v>30</v>
      </c>
      <c r="H353" s="423" t="s">
        <v>674</v>
      </c>
      <c r="I353" s="423" t="s">
        <v>668</v>
      </c>
      <c r="J353" s="423" t="s">
        <v>111</v>
      </c>
      <c r="K353" s="423" t="s">
        <v>669</v>
      </c>
      <c r="L353" s="423" t="s">
        <v>583</v>
      </c>
      <c r="M353" s="423">
        <v>4</v>
      </c>
      <c r="N353" s="423">
        <v>144</v>
      </c>
      <c r="O353" s="423" t="s">
        <v>197</v>
      </c>
      <c r="P353" s="423" t="s">
        <v>675</v>
      </c>
      <c r="Q353" s="423"/>
      <c r="R353" s="423">
        <v>30</v>
      </c>
      <c r="S353" s="423" t="s">
        <v>678</v>
      </c>
      <c r="T353" s="423" t="s">
        <v>676</v>
      </c>
      <c r="U353" s="423" t="s">
        <v>139</v>
      </c>
      <c r="V353" s="423">
        <v>10</v>
      </c>
      <c r="W353" s="424"/>
      <c r="X353" s="424" t="s">
        <v>677</v>
      </c>
      <c r="Y353" s="424"/>
      <c r="Z353" s="425"/>
      <c r="AA353" s="424"/>
      <c r="AB353" s="424"/>
      <c r="AC353" s="426"/>
      <c r="AD353" s="424">
        <v>3</v>
      </c>
      <c r="AE353" s="430"/>
      <c r="AF353" s="431"/>
      <c r="AG353" s="424"/>
      <c r="AH353" s="424">
        <f t="shared" si="8"/>
        <v>90</v>
      </c>
    </row>
    <row r="354" ht="31.5" spans="1:34">
      <c r="A354" s="429"/>
      <c r="B354" s="423" t="s">
        <v>664</v>
      </c>
      <c r="C354" s="423" t="s">
        <v>173</v>
      </c>
      <c r="D354" s="423" t="s">
        <v>665</v>
      </c>
      <c r="E354" s="423" t="s">
        <v>666</v>
      </c>
      <c r="F354" s="423">
        <v>79.23</v>
      </c>
      <c r="G354" s="423">
        <v>30</v>
      </c>
      <c r="H354" s="423" t="s">
        <v>667</v>
      </c>
      <c r="I354" s="423" t="s">
        <v>668</v>
      </c>
      <c r="J354" s="423" t="s">
        <v>111</v>
      </c>
      <c r="K354" s="423" t="s">
        <v>669</v>
      </c>
      <c r="L354" s="423" t="s">
        <v>583</v>
      </c>
      <c r="M354" s="423">
        <v>4</v>
      </c>
      <c r="N354" s="423">
        <v>144</v>
      </c>
      <c r="O354" s="423" t="s">
        <v>197</v>
      </c>
      <c r="P354" s="423" t="s">
        <v>675</v>
      </c>
      <c r="Q354" s="423"/>
      <c r="R354" s="423">
        <v>30</v>
      </c>
      <c r="S354" s="423" t="s">
        <v>678</v>
      </c>
      <c r="T354" s="423" t="s">
        <v>676</v>
      </c>
      <c r="U354" s="423" t="s">
        <v>139</v>
      </c>
      <c r="V354" s="423">
        <v>11</v>
      </c>
      <c r="W354" s="424"/>
      <c r="X354" s="424" t="s">
        <v>677</v>
      </c>
      <c r="Y354" s="424"/>
      <c r="Z354" s="424"/>
      <c r="AA354" s="424"/>
      <c r="AB354" s="424"/>
      <c r="AC354" s="426"/>
      <c r="AD354" s="424">
        <v>4</v>
      </c>
      <c r="AE354" s="430"/>
      <c r="AF354" s="431"/>
      <c r="AG354" s="424"/>
      <c r="AH354" s="424">
        <f t="shared" si="8"/>
        <v>120</v>
      </c>
    </row>
    <row r="355" ht="31.5" spans="1:34">
      <c r="A355" s="429"/>
      <c r="B355" s="423" t="s">
        <v>664</v>
      </c>
      <c r="C355" s="423" t="s">
        <v>173</v>
      </c>
      <c r="D355" s="423" t="s">
        <v>665</v>
      </c>
      <c r="E355" s="423" t="s">
        <v>666</v>
      </c>
      <c r="F355" s="423">
        <v>79.23</v>
      </c>
      <c r="G355" s="423">
        <v>30</v>
      </c>
      <c r="H355" s="423" t="s">
        <v>667</v>
      </c>
      <c r="I355" s="423" t="s">
        <v>668</v>
      </c>
      <c r="J355" s="423" t="s">
        <v>111</v>
      </c>
      <c r="K355" s="423" t="s">
        <v>669</v>
      </c>
      <c r="L355" s="423" t="s">
        <v>583</v>
      </c>
      <c r="M355" s="423">
        <v>4</v>
      </c>
      <c r="N355" s="423">
        <v>144</v>
      </c>
      <c r="O355" s="423" t="s">
        <v>679</v>
      </c>
      <c r="P355" s="423" t="s">
        <v>680</v>
      </c>
      <c r="Q355" s="423"/>
      <c r="R355" s="423">
        <v>31</v>
      </c>
      <c r="S355" s="423" t="s">
        <v>671</v>
      </c>
      <c r="T355" s="423" t="s">
        <v>681</v>
      </c>
      <c r="U355" s="423" t="s">
        <v>134</v>
      </c>
      <c r="V355" s="423">
        <v>12</v>
      </c>
      <c r="W355" s="424" t="s">
        <v>142</v>
      </c>
      <c r="X355" s="424"/>
      <c r="Y355" s="424"/>
      <c r="Z355" s="424"/>
      <c r="AA355" s="424"/>
      <c r="AB355" s="424"/>
      <c r="AC355" s="426"/>
      <c r="AD355" s="424">
        <v>4</v>
      </c>
      <c r="AE355" s="430"/>
      <c r="AF355" s="431"/>
      <c r="AG355" s="424"/>
      <c r="AH355" s="424">
        <f t="shared" si="8"/>
        <v>124</v>
      </c>
    </row>
    <row r="356" ht="31.5" spans="1:34">
      <c r="A356" s="429"/>
      <c r="B356" s="423" t="s">
        <v>664</v>
      </c>
      <c r="C356" s="423" t="s">
        <v>173</v>
      </c>
      <c r="D356" s="423" t="s">
        <v>665</v>
      </c>
      <c r="E356" s="423" t="s">
        <v>666</v>
      </c>
      <c r="F356" s="423">
        <v>79.23</v>
      </c>
      <c r="G356" s="423">
        <v>30</v>
      </c>
      <c r="H356" s="423" t="s">
        <v>667</v>
      </c>
      <c r="I356" s="423" t="s">
        <v>668</v>
      </c>
      <c r="J356" s="423" t="s">
        <v>111</v>
      </c>
      <c r="K356" s="423" t="s">
        <v>669</v>
      </c>
      <c r="L356" s="423" t="s">
        <v>583</v>
      </c>
      <c r="M356" s="423">
        <v>4</v>
      </c>
      <c r="N356" s="423">
        <v>144</v>
      </c>
      <c r="O356" s="423" t="s">
        <v>679</v>
      </c>
      <c r="P356" s="423" t="s">
        <v>680</v>
      </c>
      <c r="Q356" s="423"/>
      <c r="R356" s="423">
        <v>31</v>
      </c>
      <c r="S356" s="423" t="s">
        <v>671</v>
      </c>
      <c r="T356" s="423" t="s">
        <v>682</v>
      </c>
      <c r="U356" s="423" t="s">
        <v>134</v>
      </c>
      <c r="V356" s="423">
        <v>12</v>
      </c>
      <c r="W356" s="424"/>
      <c r="X356" s="424" t="s">
        <v>142</v>
      </c>
      <c r="Y356" s="424"/>
      <c r="Z356" s="424"/>
      <c r="AA356" s="424"/>
      <c r="AB356" s="424"/>
      <c r="AC356" s="426"/>
      <c r="AD356" s="424">
        <v>4</v>
      </c>
      <c r="AE356" s="430"/>
      <c r="AF356" s="431"/>
      <c r="AG356" s="424"/>
      <c r="AH356" s="424">
        <f t="shared" si="8"/>
        <v>124</v>
      </c>
    </row>
    <row r="357" ht="31.5" spans="1:34">
      <c r="A357" s="429"/>
      <c r="B357" s="423" t="s">
        <v>664</v>
      </c>
      <c r="C357" s="423" t="s">
        <v>173</v>
      </c>
      <c r="D357" s="423" t="s">
        <v>665</v>
      </c>
      <c r="E357" s="423" t="s">
        <v>666</v>
      </c>
      <c r="F357" s="423">
        <v>79.23</v>
      </c>
      <c r="G357" s="423">
        <v>30</v>
      </c>
      <c r="H357" s="423" t="s">
        <v>667</v>
      </c>
      <c r="I357" s="423" t="s">
        <v>668</v>
      </c>
      <c r="J357" s="423" t="s">
        <v>111</v>
      </c>
      <c r="K357" s="423" t="s">
        <v>669</v>
      </c>
      <c r="L357" s="423" t="s">
        <v>583</v>
      </c>
      <c r="M357" s="423">
        <v>4</v>
      </c>
      <c r="N357" s="423">
        <v>144</v>
      </c>
      <c r="O357" s="423" t="s">
        <v>679</v>
      </c>
      <c r="P357" s="423" t="s">
        <v>680</v>
      </c>
      <c r="Q357" s="423"/>
      <c r="R357" s="423">
        <v>31</v>
      </c>
      <c r="S357" s="423" t="s">
        <v>678</v>
      </c>
      <c r="T357" s="423" t="s">
        <v>683</v>
      </c>
      <c r="U357" s="423" t="s">
        <v>134</v>
      </c>
      <c r="V357" s="423">
        <v>12</v>
      </c>
      <c r="W357" s="424"/>
      <c r="X357" s="424"/>
      <c r="Y357" s="424" t="s">
        <v>142</v>
      </c>
      <c r="Z357" s="424"/>
      <c r="AA357" s="424"/>
      <c r="AB357" s="424"/>
      <c r="AC357" s="426"/>
      <c r="AD357" s="424">
        <v>4</v>
      </c>
      <c r="AE357" s="430"/>
      <c r="AF357" s="431"/>
      <c r="AG357" s="424"/>
      <c r="AH357" s="424">
        <f t="shared" si="8"/>
        <v>124</v>
      </c>
    </row>
    <row r="358" ht="31.5" spans="1:34">
      <c r="A358" s="429"/>
      <c r="B358" s="423" t="s">
        <v>664</v>
      </c>
      <c r="C358" s="423" t="s">
        <v>173</v>
      </c>
      <c r="D358" s="423" t="s">
        <v>665</v>
      </c>
      <c r="E358" s="423" t="s">
        <v>666</v>
      </c>
      <c r="F358" s="423">
        <v>79.23</v>
      </c>
      <c r="G358" s="423">
        <v>30</v>
      </c>
      <c r="H358" s="423" t="s">
        <v>667</v>
      </c>
      <c r="I358" s="423" t="s">
        <v>668</v>
      </c>
      <c r="J358" s="423" t="s">
        <v>111</v>
      </c>
      <c r="K358" s="423" t="s">
        <v>669</v>
      </c>
      <c r="L358" s="423" t="s">
        <v>583</v>
      </c>
      <c r="M358" s="423">
        <v>4</v>
      </c>
      <c r="N358" s="423">
        <v>144</v>
      </c>
      <c r="O358" s="423" t="s">
        <v>679</v>
      </c>
      <c r="P358" s="423" t="s">
        <v>680</v>
      </c>
      <c r="Q358" s="423"/>
      <c r="R358" s="423">
        <v>31</v>
      </c>
      <c r="S358" s="423" t="s">
        <v>678</v>
      </c>
      <c r="T358" s="423" t="s">
        <v>684</v>
      </c>
      <c r="U358" s="423" t="s">
        <v>134</v>
      </c>
      <c r="V358" s="423">
        <v>12</v>
      </c>
      <c r="W358" s="424"/>
      <c r="X358" s="424"/>
      <c r="Y358" s="424"/>
      <c r="Z358" s="424" t="s">
        <v>142</v>
      </c>
      <c r="AA358" s="424"/>
      <c r="AB358" s="424"/>
      <c r="AC358" s="426"/>
      <c r="AD358" s="424">
        <v>4</v>
      </c>
      <c r="AE358" s="430"/>
      <c r="AF358" s="431"/>
      <c r="AG358" s="424"/>
      <c r="AH358" s="424">
        <f t="shared" si="8"/>
        <v>124</v>
      </c>
    </row>
    <row r="359" ht="31.5" spans="1:34">
      <c r="A359" s="429"/>
      <c r="B359" s="423" t="s">
        <v>664</v>
      </c>
      <c r="C359" s="423" t="s">
        <v>173</v>
      </c>
      <c r="D359" s="423" t="s">
        <v>665</v>
      </c>
      <c r="E359" s="423" t="s">
        <v>666</v>
      </c>
      <c r="F359" s="423">
        <v>79.23</v>
      </c>
      <c r="G359" s="423">
        <v>30</v>
      </c>
      <c r="H359" s="423" t="s">
        <v>667</v>
      </c>
      <c r="I359" s="423" t="s">
        <v>668</v>
      </c>
      <c r="J359" s="423" t="s">
        <v>111</v>
      </c>
      <c r="K359" s="423" t="s">
        <v>669</v>
      </c>
      <c r="L359" s="423" t="s">
        <v>583</v>
      </c>
      <c r="M359" s="423">
        <v>4</v>
      </c>
      <c r="N359" s="423">
        <v>144</v>
      </c>
      <c r="O359" s="423" t="s">
        <v>679</v>
      </c>
      <c r="P359" s="423" t="s">
        <v>680</v>
      </c>
      <c r="Q359" s="423"/>
      <c r="R359" s="423">
        <v>31</v>
      </c>
      <c r="S359" s="423" t="s">
        <v>671</v>
      </c>
      <c r="T359" s="423" t="s">
        <v>684</v>
      </c>
      <c r="U359" s="423" t="s">
        <v>134</v>
      </c>
      <c r="V359" s="423">
        <v>14</v>
      </c>
      <c r="W359" s="424"/>
      <c r="X359" s="424"/>
      <c r="Y359" s="424"/>
      <c r="Z359" s="424"/>
      <c r="AA359" s="424"/>
      <c r="AB359" s="424"/>
      <c r="AC359" s="426"/>
      <c r="AD359" s="424">
        <v>4</v>
      </c>
      <c r="AE359" s="430"/>
      <c r="AF359" s="431"/>
      <c r="AG359" s="424"/>
      <c r="AH359" s="424">
        <f t="shared" si="8"/>
        <v>124</v>
      </c>
    </row>
    <row r="360" ht="31.5" spans="1:34">
      <c r="A360" s="429"/>
      <c r="B360" s="423" t="s">
        <v>664</v>
      </c>
      <c r="C360" s="423" t="s">
        <v>173</v>
      </c>
      <c r="D360" s="423" t="s">
        <v>665</v>
      </c>
      <c r="E360" s="423" t="s">
        <v>666</v>
      </c>
      <c r="F360" s="423">
        <v>79.23</v>
      </c>
      <c r="G360" s="423">
        <v>30</v>
      </c>
      <c r="H360" s="423" t="s">
        <v>674</v>
      </c>
      <c r="I360" s="423" t="s">
        <v>668</v>
      </c>
      <c r="J360" s="423" t="s">
        <v>111</v>
      </c>
      <c r="K360" s="423" t="s">
        <v>669</v>
      </c>
      <c r="L360" s="423" t="s">
        <v>583</v>
      </c>
      <c r="M360" s="423">
        <v>4</v>
      </c>
      <c r="N360" s="423">
        <v>144</v>
      </c>
      <c r="O360" s="423" t="s">
        <v>685</v>
      </c>
      <c r="P360" s="423" t="s">
        <v>680</v>
      </c>
      <c r="Q360" s="423"/>
      <c r="R360" s="423">
        <v>14</v>
      </c>
      <c r="S360" s="423" t="s">
        <v>686</v>
      </c>
      <c r="T360" s="423" t="s">
        <v>687</v>
      </c>
      <c r="U360" s="423" t="s">
        <v>134</v>
      </c>
      <c r="V360" s="423">
        <v>15</v>
      </c>
      <c r="W360" s="424" t="s">
        <v>66</v>
      </c>
      <c r="X360" s="424"/>
      <c r="Y360" s="424"/>
      <c r="Z360" s="424"/>
      <c r="AA360" s="424"/>
      <c r="AB360" s="424"/>
      <c r="AC360" s="426"/>
      <c r="AD360" s="424">
        <v>4</v>
      </c>
      <c r="AE360" s="430"/>
      <c r="AF360" s="431"/>
      <c r="AG360" s="424"/>
      <c r="AH360" s="424">
        <f t="shared" si="8"/>
        <v>56</v>
      </c>
    </row>
    <row r="361" ht="31.5" spans="1:34">
      <c r="A361" s="429"/>
      <c r="B361" s="423" t="s">
        <v>664</v>
      </c>
      <c r="C361" s="423" t="s">
        <v>173</v>
      </c>
      <c r="D361" s="423" t="s">
        <v>665</v>
      </c>
      <c r="E361" s="423" t="s">
        <v>666</v>
      </c>
      <c r="F361" s="423">
        <v>79.23</v>
      </c>
      <c r="G361" s="423">
        <v>30</v>
      </c>
      <c r="H361" s="423" t="s">
        <v>674</v>
      </c>
      <c r="I361" s="423" t="s">
        <v>668</v>
      </c>
      <c r="J361" s="423" t="s">
        <v>111</v>
      </c>
      <c r="K361" s="423" t="s">
        <v>669</v>
      </c>
      <c r="L361" s="423" t="s">
        <v>583</v>
      </c>
      <c r="M361" s="423">
        <v>4</v>
      </c>
      <c r="N361" s="423">
        <v>144</v>
      </c>
      <c r="O361" s="423" t="s">
        <v>685</v>
      </c>
      <c r="P361" s="423" t="s">
        <v>680</v>
      </c>
      <c r="Q361" s="423"/>
      <c r="R361" s="423">
        <v>14</v>
      </c>
      <c r="S361" s="423" t="s">
        <v>671</v>
      </c>
      <c r="T361" s="423" t="s">
        <v>687</v>
      </c>
      <c r="U361" s="423" t="s">
        <v>134</v>
      </c>
      <c r="V361" s="423">
        <v>15</v>
      </c>
      <c r="W361" s="424"/>
      <c r="X361" s="424" t="s">
        <v>66</v>
      </c>
      <c r="Y361" s="424"/>
      <c r="Z361" s="424"/>
      <c r="AA361" s="424"/>
      <c r="AB361" s="424"/>
      <c r="AC361" s="426"/>
      <c r="AD361" s="424">
        <v>4</v>
      </c>
      <c r="AE361" s="430"/>
      <c r="AF361" s="431"/>
      <c r="AG361" s="424"/>
      <c r="AH361" s="424">
        <f t="shared" si="8"/>
        <v>56</v>
      </c>
    </row>
    <row r="362" ht="31.5" spans="1:34">
      <c r="A362" s="429"/>
      <c r="B362" s="423" t="s">
        <v>664</v>
      </c>
      <c r="C362" s="423" t="s">
        <v>173</v>
      </c>
      <c r="D362" s="423" t="s">
        <v>665</v>
      </c>
      <c r="E362" s="423" t="s">
        <v>666</v>
      </c>
      <c r="F362" s="423">
        <v>79.23</v>
      </c>
      <c r="G362" s="423">
        <v>30</v>
      </c>
      <c r="H362" s="423" t="s">
        <v>674</v>
      </c>
      <c r="I362" s="423" t="s">
        <v>668</v>
      </c>
      <c r="J362" s="423" t="s">
        <v>111</v>
      </c>
      <c r="K362" s="423" t="s">
        <v>669</v>
      </c>
      <c r="L362" s="423" t="s">
        <v>583</v>
      </c>
      <c r="M362" s="423">
        <v>4</v>
      </c>
      <c r="N362" s="423">
        <v>144</v>
      </c>
      <c r="O362" s="423" t="s">
        <v>679</v>
      </c>
      <c r="P362" s="423" t="s">
        <v>680</v>
      </c>
      <c r="Q362" s="423"/>
      <c r="R362" s="423">
        <v>31</v>
      </c>
      <c r="S362" s="423" t="s">
        <v>671</v>
      </c>
      <c r="T362" s="423" t="s">
        <v>681</v>
      </c>
      <c r="U362" s="423" t="s">
        <v>134</v>
      </c>
      <c r="V362" s="423">
        <v>15</v>
      </c>
      <c r="W362" s="424"/>
      <c r="X362" s="424"/>
      <c r="Y362" s="424" t="s">
        <v>66</v>
      </c>
      <c r="Z362" s="424"/>
      <c r="AA362" s="424"/>
      <c r="AB362" s="424"/>
      <c r="AC362" s="426"/>
      <c r="AD362" s="424">
        <v>4</v>
      </c>
      <c r="AE362" s="430"/>
      <c r="AF362" s="431"/>
      <c r="AG362" s="424"/>
      <c r="AH362" s="424">
        <f t="shared" si="8"/>
        <v>124</v>
      </c>
    </row>
    <row r="363" ht="31.5" spans="1:34">
      <c r="A363" s="429"/>
      <c r="B363" s="423" t="s">
        <v>664</v>
      </c>
      <c r="C363" s="423" t="s">
        <v>173</v>
      </c>
      <c r="D363" s="423" t="s">
        <v>665</v>
      </c>
      <c r="E363" s="423" t="s">
        <v>666</v>
      </c>
      <c r="F363" s="423">
        <v>79.23</v>
      </c>
      <c r="G363" s="423">
        <v>30</v>
      </c>
      <c r="H363" s="423" t="s">
        <v>674</v>
      </c>
      <c r="I363" s="423" t="s">
        <v>668</v>
      </c>
      <c r="J363" s="423" t="s">
        <v>111</v>
      </c>
      <c r="K363" s="423" t="s">
        <v>669</v>
      </c>
      <c r="L363" s="423" t="s">
        <v>583</v>
      </c>
      <c r="M363" s="423">
        <v>4</v>
      </c>
      <c r="N363" s="423">
        <v>144</v>
      </c>
      <c r="O363" s="423" t="s">
        <v>679</v>
      </c>
      <c r="P363" s="423" t="s">
        <v>680</v>
      </c>
      <c r="Q363" s="423"/>
      <c r="R363" s="423">
        <v>31</v>
      </c>
      <c r="S363" s="423" t="s">
        <v>671</v>
      </c>
      <c r="T363" s="423" t="s">
        <v>688</v>
      </c>
      <c r="U363" s="423" t="s">
        <v>134</v>
      </c>
      <c r="V363" s="423">
        <v>15</v>
      </c>
      <c r="W363" s="424"/>
      <c r="X363" s="424"/>
      <c r="Y363" s="424"/>
      <c r="Z363" s="424" t="s">
        <v>142</v>
      </c>
      <c r="AA363" s="424"/>
      <c r="AB363" s="424"/>
      <c r="AC363" s="426"/>
      <c r="AD363" s="424">
        <v>4</v>
      </c>
      <c r="AE363" s="430"/>
      <c r="AF363" s="431"/>
      <c r="AG363" s="424"/>
      <c r="AH363" s="424">
        <f t="shared" si="8"/>
        <v>124</v>
      </c>
    </row>
    <row r="364" ht="31.5" spans="1:34">
      <c r="A364" s="429"/>
      <c r="B364" s="423" t="s">
        <v>664</v>
      </c>
      <c r="C364" s="423" t="s">
        <v>173</v>
      </c>
      <c r="D364" s="423" t="s">
        <v>665</v>
      </c>
      <c r="E364" s="423" t="s">
        <v>666</v>
      </c>
      <c r="F364" s="423">
        <v>79.23</v>
      </c>
      <c r="G364" s="423">
        <v>30</v>
      </c>
      <c r="H364" s="423" t="s">
        <v>674</v>
      </c>
      <c r="I364" s="423" t="s">
        <v>668</v>
      </c>
      <c r="J364" s="423" t="s">
        <v>111</v>
      </c>
      <c r="K364" s="423" t="s">
        <v>669</v>
      </c>
      <c r="L364" s="423" t="s">
        <v>583</v>
      </c>
      <c r="M364" s="423">
        <v>4</v>
      </c>
      <c r="N364" s="423">
        <v>144</v>
      </c>
      <c r="O364" s="423" t="s">
        <v>679</v>
      </c>
      <c r="P364" s="423" t="s">
        <v>680</v>
      </c>
      <c r="Q364" s="423"/>
      <c r="R364" s="423">
        <v>31</v>
      </c>
      <c r="S364" s="423" t="s">
        <v>671</v>
      </c>
      <c r="T364" s="423" t="s">
        <v>681</v>
      </c>
      <c r="U364" s="423" t="s">
        <v>134</v>
      </c>
      <c r="V364" s="423">
        <v>15</v>
      </c>
      <c r="W364" s="424"/>
      <c r="X364" s="424"/>
      <c r="Y364" s="424"/>
      <c r="Z364" s="424"/>
      <c r="AA364" s="424" t="s">
        <v>66</v>
      </c>
      <c r="AB364" s="424"/>
      <c r="AC364" s="426"/>
      <c r="AD364" s="424">
        <v>4</v>
      </c>
      <c r="AE364" s="430"/>
      <c r="AF364" s="431"/>
      <c r="AG364" s="424"/>
      <c r="AH364" s="424">
        <f t="shared" si="8"/>
        <v>124</v>
      </c>
    </row>
    <row r="365" ht="31.5" spans="1:34">
      <c r="A365" s="429"/>
      <c r="B365" s="423" t="s">
        <v>664</v>
      </c>
      <c r="C365" s="423" t="s">
        <v>173</v>
      </c>
      <c r="D365" s="423" t="s">
        <v>665</v>
      </c>
      <c r="E365" s="423" t="s">
        <v>666</v>
      </c>
      <c r="F365" s="423">
        <v>79.23</v>
      </c>
      <c r="G365" s="423">
        <v>30</v>
      </c>
      <c r="H365" s="423" t="s">
        <v>674</v>
      </c>
      <c r="I365" s="423" t="s">
        <v>668</v>
      </c>
      <c r="J365" s="423" t="s">
        <v>111</v>
      </c>
      <c r="K365" s="423" t="s">
        <v>669</v>
      </c>
      <c r="L365" s="423" t="s">
        <v>583</v>
      </c>
      <c r="M365" s="423">
        <v>4</v>
      </c>
      <c r="N365" s="423">
        <v>144</v>
      </c>
      <c r="O365" s="423" t="s">
        <v>197</v>
      </c>
      <c r="P365" s="423" t="s">
        <v>675</v>
      </c>
      <c r="Q365" s="423"/>
      <c r="R365" s="423">
        <v>15</v>
      </c>
      <c r="S365" s="423" t="s">
        <v>689</v>
      </c>
      <c r="T365" s="423" t="s">
        <v>689</v>
      </c>
      <c r="U365" s="423" t="s">
        <v>139</v>
      </c>
      <c r="V365" s="423">
        <v>15</v>
      </c>
      <c r="W365" s="424"/>
      <c r="X365" s="424"/>
      <c r="Y365" s="424"/>
      <c r="Z365" s="424"/>
      <c r="AA365" s="424" t="s">
        <v>677</v>
      </c>
      <c r="AB365" s="424"/>
      <c r="AC365" s="426"/>
      <c r="AD365" s="424">
        <v>3</v>
      </c>
      <c r="AE365" s="430"/>
      <c r="AF365" s="431"/>
      <c r="AG365" s="424"/>
      <c r="AH365" s="424">
        <f t="shared" si="8"/>
        <v>45</v>
      </c>
    </row>
    <row r="366" ht="31.5" spans="1:34">
      <c r="A366" s="429"/>
      <c r="B366" s="423" t="s">
        <v>664</v>
      </c>
      <c r="C366" s="423" t="s">
        <v>173</v>
      </c>
      <c r="D366" s="423" t="s">
        <v>665</v>
      </c>
      <c r="E366" s="423" t="s">
        <v>666</v>
      </c>
      <c r="F366" s="423">
        <v>79.23</v>
      </c>
      <c r="G366" s="423">
        <v>30</v>
      </c>
      <c r="H366" s="423" t="s">
        <v>674</v>
      </c>
      <c r="I366" s="423" t="s">
        <v>668</v>
      </c>
      <c r="J366" s="423" t="s">
        <v>111</v>
      </c>
      <c r="K366" s="423" t="s">
        <v>669</v>
      </c>
      <c r="L366" s="423" t="s">
        <v>583</v>
      </c>
      <c r="M366" s="423">
        <v>4</v>
      </c>
      <c r="N366" s="423">
        <v>144</v>
      </c>
      <c r="O366" s="423" t="s">
        <v>679</v>
      </c>
      <c r="P366" s="423" t="s">
        <v>680</v>
      </c>
      <c r="Q366" s="423"/>
      <c r="R366" s="423">
        <v>31</v>
      </c>
      <c r="S366" s="423" t="s">
        <v>671</v>
      </c>
      <c r="T366" s="423" t="s">
        <v>681</v>
      </c>
      <c r="U366" s="423" t="s">
        <v>134</v>
      </c>
      <c r="V366" s="423">
        <v>16</v>
      </c>
      <c r="W366" s="424" t="s">
        <v>142</v>
      </c>
      <c r="X366" s="424"/>
      <c r="Y366" s="424"/>
      <c r="Z366" s="424"/>
      <c r="AA366" s="424"/>
      <c r="AB366" s="424"/>
      <c r="AC366" s="426"/>
      <c r="AD366" s="424">
        <v>4</v>
      </c>
      <c r="AE366" s="430"/>
      <c r="AF366" s="431"/>
      <c r="AG366" s="424"/>
      <c r="AH366" s="424">
        <f t="shared" si="8"/>
        <v>124</v>
      </c>
    </row>
    <row r="367" ht="31.5" spans="1:34">
      <c r="A367" s="429"/>
      <c r="B367" s="423" t="s">
        <v>664</v>
      </c>
      <c r="C367" s="423" t="s">
        <v>173</v>
      </c>
      <c r="D367" s="423" t="s">
        <v>665</v>
      </c>
      <c r="E367" s="423" t="s">
        <v>666</v>
      </c>
      <c r="F367" s="423">
        <v>79.23</v>
      </c>
      <c r="G367" s="423">
        <v>30</v>
      </c>
      <c r="H367" s="423" t="s">
        <v>674</v>
      </c>
      <c r="I367" s="423" t="s">
        <v>668</v>
      </c>
      <c r="J367" s="423" t="s">
        <v>111</v>
      </c>
      <c r="K367" s="423" t="s">
        <v>669</v>
      </c>
      <c r="L367" s="423" t="s">
        <v>583</v>
      </c>
      <c r="M367" s="423">
        <v>4</v>
      </c>
      <c r="N367" s="423">
        <v>144</v>
      </c>
      <c r="O367" s="423" t="s">
        <v>679</v>
      </c>
      <c r="P367" s="423" t="s">
        <v>680</v>
      </c>
      <c r="Q367" s="423"/>
      <c r="R367" s="423">
        <v>31</v>
      </c>
      <c r="S367" s="423" t="s">
        <v>671</v>
      </c>
      <c r="T367" s="423" t="s">
        <v>682</v>
      </c>
      <c r="U367" s="423" t="s">
        <v>134</v>
      </c>
      <c r="V367" s="423">
        <v>16</v>
      </c>
      <c r="W367" s="424"/>
      <c r="X367" s="424" t="s">
        <v>142</v>
      </c>
      <c r="Y367" s="424"/>
      <c r="Z367" s="424"/>
      <c r="AA367" s="424"/>
      <c r="AB367" s="424"/>
      <c r="AC367" s="426"/>
      <c r="AD367" s="424">
        <v>4</v>
      </c>
      <c r="AE367" s="430"/>
      <c r="AF367" s="431"/>
      <c r="AG367" s="424"/>
      <c r="AH367" s="424">
        <f t="shared" si="8"/>
        <v>124</v>
      </c>
    </row>
    <row r="368" ht="31.5" spans="1:34">
      <c r="A368" s="429"/>
      <c r="B368" s="423" t="s">
        <v>664</v>
      </c>
      <c r="C368" s="423" t="s">
        <v>173</v>
      </c>
      <c r="D368" s="423" t="s">
        <v>665</v>
      </c>
      <c r="E368" s="423" t="s">
        <v>666</v>
      </c>
      <c r="F368" s="423">
        <v>79.23</v>
      </c>
      <c r="G368" s="423">
        <v>30</v>
      </c>
      <c r="H368" s="423" t="s">
        <v>674</v>
      </c>
      <c r="I368" s="423" t="s">
        <v>668</v>
      </c>
      <c r="J368" s="423" t="s">
        <v>111</v>
      </c>
      <c r="K368" s="423" t="s">
        <v>669</v>
      </c>
      <c r="L368" s="423" t="s">
        <v>583</v>
      </c>
      <c r="M368" s="423">
        <v>4</v>
      </c>
      <c r="N368" s="423">
        <v>144</v>
      </c>
      <c r="O368" s="423" t="s">
        <v>679</v>
      </c>
      <c r="P368" s="423" t="s">
        <v>680</v>
      </c>
      <c r="Q368" s="423"/>
      <c r="R368" s="423">
        <v>31</v>
      </c>
      <c r="S368" s="423" t="s">
        <v>671</v>
      </c>
      <c r="T368" s="423" t="s">
        <v>682</v>
      </c>
      <c r="U368" s="423" t="s">
        <v>134</v>
      </c>
      <c r="V368" s="423">
        <v>16</v>
      </c>
      <c r="W368" s="424"/>
      <c r="X368" s="424"/>
      <c r="Y368" s="424" t="s">
        <v>142</v>
      </c>
      <c r="Z368" s="424"/>
      <c r="AA368" s="424"/>
      <c r="AB368" s="424"/>
      <c r="AC368" s="426"/>
      <c r="AD368" s="424">
        <v>4</v>
      </c>
      <c r="AE368" s="430"/>
      <c r="AF368" s="431"/>
      <c r="AG368" s="424"/>
      <c r="AH368" s="424">
        <f t="shared" si="8"/>
        <v>124</v>
      </c>
    </row>
    <row r="369" ht="31.5" spans="1:34">
      <c r="A369" s="429"/>
      <c r="B369" s="423" t="s">
        <v>664</v>
      </c>
      <c r="C369" s="423" t="s">
        <v>173</v>
      </c>
      <c r="D369" s="423" t="s">
        <v>665</v>
      </c>
      <c r="E369" s="423" t="s">
        <v>666</v>
      </c>
      <c r="F369" s="423">
        <v>79.23</v>
      </c>
      <c r="G369" s="423">
        <v>30</v>
      </c>
      <c r="H369" s="423" t="s">
        <v>674</v>
      </c>
      <c r="I369" s="423" t="s">
        <v>668</v>
      </c>
      <c r="J369" s="423" t="s">
        <v>111</v>
      </c>
      <c r="K369" s="423" t="s">
        <v>669</v>
      </c>
      <c r="L369" s="423" t="s">
        <v>583</v>
      </c>
      <c r="M369" s="423">
        <v>4</v>
      </c>
      <c r="N369" s="423">
        <v>144</v>
      </c>
      <c r="O369" s="423" t="s">
        <v>679</v>
      </c>
      <c r="P369" s="423" t="s">
        <v>680</v>
      </c>
      <c r="Q369" s="423"/>
      <c r="R369" s="423">
        <v>32</v>
      </c>
      <c r="S369" s="423" t="s">
        <v>671</v>
      </c>
      <c r="T369" s="423" t="s">
        <v>684</v>
      </c>
      <c r="U369" s="423" t="s">
        <v>134</v>
      </c>
      <c r="V369" s="423">
        <v>16</v>
      </c>
      <c r="W369" s="424"/>
      <c r="X369" s="424"/>
      <c r="Y369" s="424"/>
      <c r="Z369" s="424" t="s">
        <v>142</v>
      </c>
      <c r="AA369" s="424"/>
      <c r="AB369" s="424"/>
      <c r="AC369" s="426"/>
      <c r="AD369" s="424">
        <v>4</v>
      </c>
      <c r="AE369" s="430"/>
      <c r="AF369" s="431"/>
      <c r="AG369" s="424"/>
      <c r="AH369" s="424">
        <f t="shared" si="8"/>
        <v>128</v>
      </c>
    </row>
    <row r="370" ht="31.5" spans="1:34">
      <c r="A370" s="429"/>
      <c r="B370" s="423" t="s">
        <v>664</v>
      </c>
      <c r="C370" s="423" t="s">
        <v>173</v>
      </c>
      <c r="D370" s="423" t="s">
        <v>665</v>
      </c>
      <c r="E370" s="423" t="s">
        <v>666</v>
      </c>
      <c r="F370" s="423">
        <v>79.23</v>
      </c>
      <c r="G370" s="423">
        <v>30</v>
      </c>
      <c r="H370" s="423" t="s">
        <v>674</v>
      </c>
      <c r="I370" s="423" t="s">
        <v>668</v>
      </c>
      <c r="J370" s="423" t="s">
        <v>111</v>
      </c>
      <c r="K370" s="423" t="s">
        <v>669</v>
      </c>
      <c r="L370" s="423" t="s">
        <v>583</v>
      </c>
      <c r="M370" s="423">
        <v>4</v>
      </c>
      <c r="N370" s="423">
        <v>144</v>
      </c>
      <c r="O370" s="423" t="s">
        <v>679</v>
      </c>
      <c r="P370" s="423" t="s">
        <v>680</v>
      </c>
      <c r="Q370" s="423"/>
      <c r="R370" s="423">
        <v>32</v>
      </c>
      <c r="S370" s="423" t="s">
        <v>686</v>
      </c>
      <c r="T370" s="423" t="s">
        <v>684</v>
      </c>
      <c r="U370" s="423" t="s">
        <v>134</v>
      </c>
      <c r="V370" s="423">
        <v>18</v>
      </c>
      <c r="W370" s="424"/>
      <c r="X370" s="424"/>
      <c r="Y370" s="424"/>
      <c r="Z370" s="424" t="s">
        <v>142</v>
      </c>
      <c r="AA370" s="424"/>
      <c r="AB370" s="424"/>
      <c r="AC370" s="426"/>
      <c r="AD370" s="424">
        <v>4</v>
      </c>
      <c r="AE370" s="430"/>
      <c r="AF370" s="431"/>
      <c r="AG370" s="424"/>
      <c r="AH370" s="424">
        <f t="shared" si="8"/>
        <v>128</v>
      </c>
    </row>
    <row r="371" ht="31.5" spans="1:34">
      <c r="A371" s="429"/>
      <c r="B371" s="423" t="s">
        <v>664</v>
      </c>
      <c r="C371" s="423" t="s">
        <v>173</v>
      </c>
      <c r="D371" s="423" t="s">
        <v>665</v>
      </c>
      <c r="E371" s="423" t="s">
        <v>666</v>
      </c>
      <c r="F371" s="423">
        <v>79.23</v>
      </c>
      <c r="G371" s="423">
        <v>30</v>
      </c>
      <c r="H371" s="423" t="s">
        <v>674</v>
      </c>
      <c r="I371" s="423" t="s">
        <v>668</v>
      </c>
      <c r="J371" s="423" t="s">
        <v>111</v>
      </c>
      <c r="K371" s="423" t="s">
        <v>669</v>
      </c>
      <c r="L371" s="423" t="s">
        <v>583</v>
      </c>
      <c r="M371" s="423">
        <v>4</v>
      </c>
      <c r="N371" s="423">
        <v>144</v>
      </c>
      <c r="O371" s="423" t="s">
        <v>685</v>
      </c>
      <c r="P371" s="423" t="s">
        <v>680</v>
      </c>
      <c r="Q371" s="423"/>
      <c r="R371" s="423">
        <v>14</v>
      </c>
      <c r="S371" s="423" t="s">
        <v>671</v>
      </c>
      <c r="T371" s="423" t="s">
        <v>690</v>
      </c>
      <c r="U371" s="423" t="s">
        <v>134</v>
      </c>
      <c r="V371" s="423">
        <v>19</v>
      </c>
      <c r="W371" s="424" t="s">
        <v>66</v>
      </c>
      <c r="X371" s="424"/>
      <c r="Y371" s="424"/>
      <c r="Z371" s="424"/>
      <c r="AA371" s="424"/>
      <c r="AB371" s="424"/>
      <c r="AC371" s="426"/>
      <c r="AD371" s="424">
        <v>4</v>
      </c>
      <c r="AE371" s="430"/>
      <c r="AF371" s="431"/>
      <c r="AG371" s="424"/>
      <c r="AH371" s="424">
        <f t="shared" si="8"/>
        <v>56</v>
      </c>
    </row>
    <row r="372" ht="31.5" spans="1:34">
      <c r="A372" s="429"/>
      <c r="B372" s="423" t="s">
        <v>664</v>
      </c>
      <c r="C372" s="423" t="s">
        <v>173</v>
      </c>
      <c r="D372" s="423" t="s">
        <v>665</v>
      </c>
      <c r="E372" s="423" t="s">
        <v>666</v>
      </c>
      <c r="F372" s="423">
        <v>79.23</v>
      </c>
      <c r="G372" s="423">
        <v>30</v>
      </c>
      <c r="H372" s="423" t="s">
        <v>674</v>
      </c>
      <c r="I372" s="423" t="s">
        <v>668</v>
      </c>
      <c r="J372" s="423" t="s">
        <v>111</v>
      </c>
      <c r="K372" s="423" t="s">
        <v>669</v>
      </c>
      <c r="L372" s="423" t="s">
        <v>583</v>
      </c>
      <c r="M372" s="423">
        <v>4</v>
      </c>
      <c r="N372" s="423">
        <v>144</v>
      </c>
      <c r="O372" s="423" t="s">
        <v>685</v>
      </c>
      <c r="P372" s="423" t="s">
        <v>680</v>
      </c>
      <c r="Q372" s="423"/>
      <c r="R372" s="423">
        <v>14</v>
      </c>
      <c r="S372" s="423" t="s">
        <v>671</v>
      </c>
      <c r="T372" s="423" t="s">
        <v>690</v>
      </c>
      <c r="U372" s="423" t="s">
        <v>134</v>
      </c>
      <c r="V372" s="423">
        <v>19</v>
      </c>
      <c r="W372" s="424"/>
      <c r="X372" s="424" t="s">
        <v>66</v>
      </c>
      <c r="Y372" s="424"/>
      <c r="Z372" s="424"/>
      <c r="AA372" s="424"/>
      <c r="AB372" s="424"/>
      <c r="AC372" s="426"/>
      <c r="AD372" s="424">
        <v>4</v>
      </c>
      <c r="AE372" s="430"/>
      <c r="AF372" s="431"/>
      <c r="AG372" s="424"/>
      <c r="AH372" s="424">
        <f t="shared" si="8"/>
        <v>56</v>
      </c>
    </row>
    <row r="373" ht="31.5" spans="1:34">
      <c r="A373" s="429"/>
      <c r="B373" s="423" t="s">
        <v>664</v>
      </c>
      <c r="C373" s="423" t="s">
        <v>173</v>
      </c>
      <c r="D373" s="423" t="s">
        <v>665</v>
      </c>
      <c r="E373" s="423" t="s">
        <v>666</v>
      </c>
      <c r="F373" s="423">
        <v>79.23</v>
      </c>
      <c r="G373" s="423">
        <v>30</v>
      </c>
      <c r="H373" s="423" t="s">
        <v>674</v>
      </c>
      <c r="I373" s="423" t="s">
        <v>668</v>
      </c>
      <c r="J373" s="423" t="s">
        <v>111</v>
      </c>
      <c r="K373" s="423" t="s">
        <v>669</v>
      </c>
      <c r="L373" s="423" t="s">
        <v>583</v>
      </c>
      <c r="M373" s="423">
        <v>4</v>
      </c>
      <c r="N373" s="423">
        <v>144</v>
      </c>
      <c r="O373" s="423" t="s">
        <v>679</v>
      </c>
      <c r="P373" s="423" t="s">
        <v>680</v>
      </c>
      <c r="Q373" s="423"/>
      <c r="R373" s="423">
        <v>16</v>
      </c>
      <c r="S373" s="423" t="s">
        <v>671</v>
      </c>
      <c r="T373" s="423" t="s">
        <v>681</v>
      </c>
      <c r="U373" s="423" t="s">
        <v>134</v>
      </c>
      <c r="V373" s="423">
        <v>19</v>
      </c>
      <c r="W373" s="424"/>
      <c r="X373" s="424"/>
      <c r="Y373" s="424" t="s">
        <v>66</v>
      </c>
      <c r="Z373" s="424"/>
      <c r="AA373" s="424"/>
      <c r="AB373" s="424"/>
      <c r="AC373" s="426"/>
      <c r="AD373" s="424">
        <v>4</v>
      </c>
      <c r="AE373" s="430"/>
      <c r="AF373" s="431"/>
      <c r="AG373" s="424"/>
      <c r="AH373" s="424">
        <f t="shared" si="8"/>
        <v>64</v>
      </c>
    </row>
    <row r="374" ht="31.5" spans="1:34">
      <c r="A374" s="429"/>
      <c r="B374" s="423" t="s">
        <v>664</v>
      </c>
      <c r="C374" s="423" t="s">
        <v>173</v>
      </c>
      <c r="D374" s="423" t="s">
        <v>665</v>
      </c>
      <c r="E374" s="423" t="s">
        <v>666</v>
      </c>
      <c r="F374" s="423">
        <v>79.23</v>
      </c>
      <c r="G374" s="423">
        <v>30</v>
      </c>
      <c r="H374" s="423" t="s">
        <v>674</v>
      </c>
      <c r="I374" s="423" t="s">
        <v>668</v>
      </c>
      <c r="J374" s="423" t="s">
        <v>111</v>
      </c>
      <c r="K374" s="423" t="s">
        <v>669</v>
      </c>
      <c r="L374" s="423" t="s">
        <v>583</v>
      </c>
      <c r="M374" s="423">
        <v>4</v>
      </c>
      <c r="N374" s="423">
        <v>144</v>
      </c>
      <c r="O374" s="423" t="s">
        <v>679</v>
      </c>
      <c r="P374" s="423" t="s">
        <v>680</v>
      </c>
      <c r="Q374" s="423"/>
      <c r="R374" s="423">
        <v>32</v>
      </c>
      <c r="S374" s="423" t="s">
        <v>686</v>
      </c>
      <c r="T374" s="423" t="s">
        <v>684</v>
      </c>
      <c r="U374" s="423" t="s">
        <v>134</v>
      </c>
      <c r="V374" s="423">
        <v>19</v>
      </c>
      <c r="W374" s="424"/>
      <c r="X374" s="424"/>
      <c r="Y374" s="424"/>
      <c r="Z374" s="424" t="s">
        <v>142</v>
      </c>
      <c r="AA374" s="424"/>
      <c r="AB374" s="424"/>
      <c r="AC374" s="426"/>
      <c r="AD374" s="424">
        <v>4</v>
      </c>
      <c r="AE374" s="430"/>
      <c r="AF374" s="431"/>
      <c r="AG374" s="424"/>
      <c r="AH374" s="424">
        <f t="shared" si="8"/>
        <v>128</v>
      </c>
    </row>
    <row r="375" ht="31.5" spans="1:34">
      <c r="A375" s="429"/>
      <c r="B375" s="423" t="s">
        <v>664</v>
      </c>
      <c r="C375" s="423" t="s">
        <v>173</v>
      </c>
      <c r="D375" s="423" t="s">
        <v>665</v>
      </c>
      <c r="E375" s="423" t="s">
        <v>666</v>
      </c>
      <c r="F375" s="423">
        <v>79.23</v>
      </c>
      <c r="G375" s="423">
        <v>30</v>
      </c>
      <c r="H375" s="423" t="s">
        <v>674</v>
      </c>
      <c r="I375" s="423" t="s">
        <v>668</v>
      </c>
      <c r="J375" s="423" t="s">
        <v>111</v>
      </c>
      <c r="K375" s="423" t="s">
        <v>669</v>
      </c>
      <c r="L375" s="423" t="s">
        <v>583</v>
      </c>
      <c r="M375" s="423">
        <v>4</v>
      </c>
      <c r="N375" s="423">
        <v>144</v>
      </c>
      <c r="O375" s="423" t="s">
        <v>679</v>
      </c>
      <c r="P375" s="423" t="s">
        <v>680</v>
      </c>
      <c r="Q375" s="423"/>
      <c r="R375" s="423">
        <v>32</v>
      </c>
      <c r="S375" s="423" t="s">
        <v>691</v>
      </c>
      <c r="T375" s="423" t="s">
        <v>681</v>
      </c>
      <c r="U375" s="423" t="s">
        <v>134</v>
      </c>
      <c r="V375" s="423">
        <v>19</v>
      </c>
      <c r="W375" s="424"/>
      <c r="X375" s="424"/>
      <c r="Y375" s="424"/>
      <c r="Z375" s="424"/>
      <c r="AA375" s="424" t="s">
        <v>66</v>
      </c>
      <c r="AB375" s="424"/>
      <c r="AC375" s="426"/>
      <c r="AD375" s="424">
        <v>4</v>
      </c>
      <c r="AE375" s="430"/>
      <c r="AF375" s="431"/>
      <c r="AG375" s="424"/>
      <c r="AH375" s="424">
        <f t="shared" si="8"/>
        <v>128</v>
      </c>
    </row>
    <row r="376" ht="31.5" spans="1:34">
      <c r="A376" s="429"/>
      <c r="B376" s="423" t="s">
        <v>664</v>
      </c>
      <c r="C376" s="423" t="s">
        <v>173</v>
      </c>
      <c r="D376" s="423" t="s">
        <v>665</v>
      </c>
      <c r="E376" s="423" t="s">
        <v>666</v>
      </c>
      <c r="F376" s="423">
        <v>79.23</v>
      </c>
      <c r="G376" s="423">
        <v>30</v>
      </c>
      <c r="H376" s="423" t="s">
        <v>674</v>
      </c>
      <c r="I376" s="423" t="s">
        <v>668</v>
      </c>
      <c r="J376" s="423" t="s">
        <v>111</v>
      </c>
      <c r="K376" s="423" t="s">
        <v>669</v>
      </c>
      <c r="L376" s="423" t="s">
        <v>583</v>
      </c>
      <c r="M376" s="423">
        <v>4</v>
      </c>
      <c r="N376" s="423">
        <v>144</v>
      </c>
      <c r="O376" s="423" t="s">
        <v>679</v>
      </c>
      <c r="P376" s="423" t="s">
        <v>680</v>
      </c>
      <c r="Q376" s="423"/>
      <c r="R376" s="423">
        <v>31</v>
      </c>
      <c r="S376" s="423" t="s">
        <v>671</v>
      </c>
      <c r="T376" s="423" t="s">
        <v>692</v>
      </c>
      <c r="U376" s="423" t="s">
        <v>134</v>
      </c>
      <c r="V376" s="423">
        <v>20</v>
      </c>
      <c r="W376" s="424" t="s">
        <v>142</v>
      </c>
      <c r="X376" s="424"/>
      <c r="Y376" s="424"/>
      <c r="Z376" s="424"/>
      <c r="AA376" s="424"/>
      <c r="AB376" s="424"/>
      <c r="AC376" s="426"/>
      <c r="AD376" s="424">
        <v>4</v>
      </c>
      <c r="AE376" s="430"/>
      <c r="AF376" s="431"/>
      <c r="AG376" s="424"/>
      <c r="AH376" s="424">
        <f t="shared" si="8"/>
        <v>124</v>
      </c>
    </row>
    <row r="377" ht="31.5" spans="1:34">
      <c r="A377" s="429"/>
      <c r="B377" s="423" t="s">
        <v>664</v>
      </c>
      <c r="C377" s="423" t="s">
        <v>173</v>
      </c>
      <c r="D377" s="423" t="s">
        <v>665</v>
      </c>
      <c r="E377" s="423" t="s">
        <v>666</v>
      </c>
      <c r="F377" s="423">
        <v>79.23</v>
      </c>
      <c r="G377" s="423">
        <v>30</v>
      </c>
      <c r="H377" s="423" t="s">
        <v>674</v>
      </c>
      <c r="I377" s="423" t="s">
        <v>668</v>
      </c>
      <c r="J377" s="423" t="s">
        <v>111</v>
      </c>
      <c r="K377" s="423" t="s">
        <v>669</v>
      </c>
      <c r="L377" s="423" t="s">
        <v>583</v>
      </c>
      <c r="M377" s="423">
        <v>4</v>
      </c>
      <c r="N377" s="423">
        <v>144</v>
      </c>
      <c r="O377" s="423" t="s">
        <v>679</v>
      </c>
      <c r="P377" s="423" t="s">
        <v>680</v>
      </c>
      <c r="Q377" s="423"/>
      <c r="R377" s="423">
        <v>31</v>
      </c>
      <c r="S377" s="423" t="s">
        <v>691</v>
      </c>
      <c r="T377" s="423" t="s">
        <v>693</v>
      </c>
      <c r="U377" s="423" t="s">
        <v>134</v>
      </c>
      <c r="V377" s="423">
        <v>20</v>
      </c>
      <c r="W377" s="424"/>
      <c r="X377" s="424" t="s">
        <v>142</v>
      </c>
      <c r="Y377" s="424"/>
      <c r="Z377" s="424"/>
      <c r="AA377" s="424"/>
      <c r="AB377" s="424"/>
      <c r="AC377" s="426"/>
      <c r="AD377" s="424">
        <v>4</v>
      </c>
      <c r="AE377" s="430"/>
      <c r="AF377" s="431"/>
      <c r="AG377" s="424"/>
      <c r="AH377" s="424">
        <f t="shared" si="8"/>
        <v>124</v>
      </c>
    </row>
    <row r="378" ht="31.5" spans="1:34">
      <c r="A378" s="429"/>
      <c r="B378" s="423" t="s">
        <v>664</v>
      </c>
      <c r="C378" s="423" t="s">
        <v>173</v>
      </c>
      <c r="D378" s="423" t="s">
        <v>665</v>
      </c>
      <c r="E378" s="423" t="s">
        <v>666</v>
      </c>
      <c r="F378" s="423">
        <v>79.23</v>
      </c>
      <c r="G378" s="423">
        <v>30</v>
      </c>
      <c r="H378" s="423" t="s">
        <v>674</v>
      </c>
      <c r="I378" s="423" t="s">
        <v>668</v>
      </c>
      <c r="J378" s="423" t="s">
        <v>111</v>
      </c>
      <c r="K378" s="423" t="s">
        <v>669</v>
      </c>
      <c r="L378" s="423" t="s">
        <v>583</v>
      </c>
      <c r="M378" s="423">
        <v>4</v>
      </c>
      <c r="N378" s="423">
        <v>144</v>
      </c>
      <c r="O378" s="423" t="s">
        <v>679</v>
      </c>
      <c r="P378" s="423" t="s">
        <v>680</v>
      </c>
      <c r="Q378" s="423"/>
      <c r="R378" s="423">
        <v>31</v>
      </c>
      <c r="S378" s="423" t="s">
        <v>691</v>
      </c>
      <c r="T378" s="423" t="s">
        <v>694</v>
      </c>
      <c r="U378" s="423" t="s">
        <v>139</v>
      </c>
      <c r="V378" s="423">
        <v>20</v>
      </c>
      <c r="W378" s="424"/>
      <c r="X378" s="424"/>
      <c r="Y378" s="424" t="s">
        <v>142</v>
      </c>
      <c r="Z378" s="424"/>
      <c r="AA378" s="424"/>
      <c r="AB378" s="424"/>
      <c r="AC378" s="426"/>
      <c r="AD378" s="424">
        <v>4</v>
      </c>
      <c r="AE378" s="432"/>
      <c r="AF378" s="433"/>
      <c r="AG378" s="424"/>
      <c r="AH378" s="424">
        <f t="shared" si="8"/>
        <v>124</v>
      </c>
    </row>
    <row r="379" ht="31.5" spans="1:34">
      <c r="A379" s="429"/>
      <c r="B379" s="423" t="s">
        <v>664</v>
      </c>
      <c r="C379" s="423" t="s">
        <v>173</v>
      </c>
      <c r="D379" s="423" t="s">
        <v>665</v>
      </c>
      <c r="E379" s="423" t="s">
        <v>666</v>
      </c>
      <c r="F379" s="423">
        <v>79.23</v>
      </c>
      <c r="G379" s="423">
        <v>30</v>
      </c>
      <c r="H379" s="423" t="s">
        <v>674</v>
      </c>
      <c r="I379" s="423" t="s">
        <v>668</v>
      </c>
      <c r="J379" s="423" t="s">
        <v>111</v>
      </c>
      <c r="K379" s="423" t="s">
        <v>669</v>
      </c>
      <c r="L379" s="423" t="s">
        <v>583</v>
      </c>
      <c r="M379" s="423">
        <v>4</v>
      </c>
      <c r="N379" s="423">
        <v>144</v>
      </c>
      <c r="O379" s="423" t="s">
        <v>679</v>
      </c>
      <c r="P379" s="423" t="s">
        <v>680</v>
      </c>
      <c r="Q379" s="423"/>
      <c r="R379" s="423">
        <v>31</v>
      </c>
      <c r="S379" s="423" t="s">
        <v>691</v>
      </c>
      <c r="T379" s="423" t="s">
        <v>695</v>
      </c>
      <c r="U379" s="423" t="s">
        <v>134</v>
      </c>
      <c r="V379" s="423">
        <v>20</v>
      </c>
      <c r="W379" s="424"/>
      <c r="X379" s="424"/>
      <c r="Y379" s="424"/>
      <c r="Z379" s="424"/>
      <c r="AA379" s="424" t="s">
        <v>142</v>
      </c>
      <c r="AB379" s="424"/>
      <c r="AC379" s="426"/>
      <c r="AD379" s="424">
        <v>4</v>
      </c>
      <c r="AE379" s="430"/>
      <c r="AF379" s="431"/>
      <c r="AG379" s="424"/>
      <c r="AH379" s="424">
        <f t="shared" si="8"/>
        <v>124</v>
      </c>
    </row>
    <row r="380" ht="31.5" spans="1:34">
      <c r="A380" s="429"/>
      <c r="B380" s="423" t="s">
        <v>664</v>
      </c>
      <c r="C380" s="423" t="s">
        <v>173</v>
      </c>
      <c r="D380" s="423" t="s">
        <v>665</v>
      </c>
      <c r="E380" s="423" t="s">
        <v>666</v>
      </c>
      <c r="F380" s="423">
        <v>79.23</v>
      </c>
      <c r="G380" s="423">
        <v>30</v>
      </c>
      <c r="H380" s="423" t="s">
        <v>674</v>
      </c>
      <c r="I380" s="423" t="s">
        <v>668</v>
      </c>
      <c r="J380" s="423" t="s">
        <v>111</v>
      </c>
      <c r="K380" s="423" t="s">
        <v>669</v>
      </c>
      <c r="L380" s="423" t="s">
        <v>583</v>
      </c>
      <c r="M380" s="423">
        <v>4</v>
      </c>
      <c r="N380" s="423">
        <v>144</v>
      </c>
      <c r="O380" s="423" t="s">
        <v>679</v>
      </c>
      <c r="P380" s="423" t="s">
        <v>680</v>
      </c>
      <c r="Q380" s="423"/>
      <c r="R380" s="423">
        <v>31</v>
      </c>
      <c r="S380" s="423" t="s">
        <v>691</v>
      </c>
      <c r="T380" s="423" t="s">
        <v>695</v>
      </c>
      <c r="U380" s="423" t="s">
        <v>134</v>
      </c>
      <c r="V380" s="423">
        <v>22</v>
      </c>
      <c r="W380" s="424"/>
      <c r="X380" s="424"/>
      <c r="Y380" s="424"/>
      <c r="Z380" s="424" t="s">
        <v>142</v>
      </c>
      <c r="AA380" s="424"/>
      <c r="AB380" s="424"/>
      <c r="AC380" s="426"/>
      <c r="AD380" s="424">
        <v>4</v>
      </c>
      <c r="AE380" s="430"/>
      <c r="AF380" s="431"/>
      <c r="AG380" s="424"/>
      <c r="AH380" s="424">
        <f t="shared" si="8"/>
        <v>124</v>
      </c>
    </row>
    <row r="381" ht="15.75" spans="1:34">
      <c r="A381" s="429"/>
      <c r="B381" s="424"/>
      <c r="C381" s="424"/>
      <c r="D381" s="424"/>
      <c r="E381" s="424"/>
      <c r="F381" s="424"/>
      <c r="G381" s="424"/>
      <c r="H381" s="424"/>
      <c r="I381" s="424"/>
      <c r="J381" s="424"/>
      <c r="K381" s="424"/>
      <c r="L381" s="424"/>
      <c r="M381" s="424"/>
      <c r="N381" s="424"/>
      <c r="O381" s="424"/>
      <c r="P381" s="424"/>
      <c r="Q381" s="424"/>
      <c r="R381" s="424"/>
      <c r="S381" s="424"/>
      <c r="T381" s="424"/>
      <c r="U381" s="424"/>
      <c r="V381" s="424"/>
      <c r="W381" s="424"/>
      <c r="X381" s="424"/>
      <c r="Y381" s="424"/>
      <c r="Z381" s="424"/>
      <c r="AA381" s="424"/>
      <c r="AB381" s="424"/>
      <c r="AC381" s="424"/>
      <c r="AD381" s="424"/>
      <c r="AE381" s="430"/>
      <c r="AF381" s="431"/>
      <c r="AG381" s="424"/>
      <c r="AH381" s="424"/>
    </row>
    <row r="382" ht="15.75" spans="1:34">
      <c r="A382" s="429"/>
      <c r="B382" s="424"/>
      <c r="C382" s="424"/>
      <c r="D382" s="424"/>
      <c r="E382" s="424"/>
      <c r="F382" s="424"/>
      <c r="G382" s="424"/>
      <c r="H382" s="424"/>
      <c r="I382" s="424"/>
      <c r="J382" s="424"/>
      <c r="K382" s="424"/>
      <c r="L382" s="424"/>
      <c r="M382" s="424"/>
      <c r="N382" s="424"/>
      <c r="O382" s="424"/>
      <c r="P382" s="424"/>
      <c r="Q382" s="424"/>
      <c r="R382" s="424"/>
      <c r="S382" s="424"/>
      <c r="T382" s="424"/>
      <c r="U382" s="424"/>
      <c r="V382" s="424"/>
      <c r="W382" s="424"/>
      <c r="X382" s="424"/>
      <c r="Y382" s="424"/>
      <c r="Z382" s="424"/>
      <c r="AA382" s="424"/>
      <c r="AB382" s="424"/>
      <c r="AC382" s="424"/>
      <c r="AD382" s="424"/>
      <c r="AE382" s="430"/>
      <c r="AF382" s="431"/>
      <c r="AG382" s="424"/>
      <c r="AH382" s="424"/>
    </row>
    <row r="383" ht="31.5" spans="1:34">
      <c r="A383" s="429"/>
      <c r="B383" s="434" t="s">
        <v>664</v>
      </c>
      <c r="C383" s="434" t="s">
        <v>173</v>
      </c>
      <c r="D383" s="434" t="s">
        <v>665</v>
      </c>
      <c r="E383" s="434" t="s">
        <v>696</v>
      </c>
      <c r="F383" s="434">
        <v>79.01</v>
      </c>
      <c r="G383" s="434">
        <v>30</v>
      </c>
      <c r="H383" s="434" t="s">
        <v>674</v>
      </c>
      <c r="I383" s="434" t="s">
        <v>668</v>
      </c>
      <c r="J383" s="434" t="s">
        <v>111</v>
      </c>
      <c r="K383" s="434" t="s">
        <v>697</v>
      </c>
      <c r="L383" s="434" t="s">
        <v>583</v>
      </c>
      <c r="M383" s="434">
        <v>4</v>
      </c>
      <c r="N383" s="434">
        <v>144</v>
      </c>
      <c r="O383" s="434" t="s">
        <v>197</v>
      </c>
      <c r="P383" s="434" t="s">
        <v>670</v>
      </c>
      <c r="Q383" s="434"/>
      <c r="R383" s="434">
        <v>13</v>
      </c>
      <c r="S383" s="434" t="s">
        <v>686</v>
      </c>
      <c r="T383" s="434" t="s">
        <v>672</v>
      </c>
      <c r="U383" s="434" t="s">
        <v>139</v>
      </c>
      <c r="V383" s="434">
        <v>1</v>
      </c>
      <c r="W383" s="424"/>
      <c r="X383" s="424"/>
      <c r="Y383" s="424"/>
      <c r="Z383" s="424" t="s">
        <v>66</v>
      </c>
      <c r="AA383" s="424"/>
      <c r="AB383" s="424"/>
      <c r="AC383" s="426"/>
      <c r="AD383" s="424">
        <v>4</v>
      </c>
      <c r="AE383" s="427" t="s">
        <v>673</v>
      </c>
      <c r="AF383" s="428"/>
      <c r="AG383" s="424"/>
      <c r="AH383" s="424">
        <f t="shared" ref="AH383:AH434" si="9">R383*AD383</f>
        <v>52</v>
      </c>
    </row>
    <row r="384" ht="31.5" spans="1:34">
      <c r="A384" s="429"/>
      <c r="B384" s="434" t="s">
        <v>664</v>
      </c>
      <c r="C384" s="434" t="s">
        <v>173</v>
      </c>
      <c r="D384" s="434" t="s">
        <v>665</v>
      </c>
      <c r="E384" s="434" t="s">
        <v>696</v>
      </c>
      <c r="F384" s="434">
        <v>79.01</v>
      </c>
      <c r="G384" s="434">
        <v>30</v>
      </c>
      <c r="H384" s="434" t="s">
        <v>674</v>
      </c>
      <c r="I384" s="434" t="s">
        <v>668</v>
      </c>
      <c r="J384" s="434" t="s">
        <v>111</v>
      </c>
      <c r="K384" s="434" t="s">
        <v>669</v>
      </c>
      <c r="L384" s="434" t="s">
        <v>583</v>
      </c>
      <c r="M384" s="434">
        <v>4</v>
      </c>
      <c r="N384" s="434">
        <v>144</v>
      </c>
      <c r="O384" s="434" t="s">
        <v>197</v>
      </c>
      <c r="P384" s="434" t="s">
        <v>670</v>
      </c>
      <c r="Q384" s="434"/>
      <c r="R384" s="434">
        <v>14</v>
      </c>
      <c r="S384" s="434" t="s">
        <v>686</v>
      </c>
      <c r="T384" s="434" t="s">
        <v>672</v>
      </c>
      <c r="U384" s="434" t="s">
        <v>139</v>
      </c>
      <c r="V384" s="434">
        <v>3</v>
      </c>
      <c r="W384" s="424"/>
      <c r="X384" s="424"/>
      <c r="Y384" s="424"/>
      <c r="Z384" s="424" t="s">
        <v>66</v>
      </c>
      <c r="AA384" s="424"/>
      <c r="AB384" s="424"/>
      <c r="AC384" s="426"/>
      <c r="AD384" s="424">
        <v>4</v>
      </c>
      <c r="AE384" s="430"/>
      <c r="AF384" s="431"/>
      <c r="AG384" s="424"/>
      <c r="AH384" s="424">
        <f t="shared" si="9"/>
        <v>56</v>
      </c>
    </row>
    <row r="385" ht="31.5" spans="1:34">
      <c r="A385" s="429"/>
      <c r="B385" s="434" t="s">
        <v>664</v>
      </c>
      <c r="C385" s="434" t="s">
        <v>173</v>
      </c>
      <c r="D385" s="434" t="s">
        <v>665</v>
      </c>
      <c r="E385" s="434" t="s">
        <v>696</v>
      </c>
      <c r="F385" s="434">
        <v>79.01</v>
      </c>
      <c r="G385" s="434">
        <v>30</v>
      </c>
      <c r="H385" s="434" t="s">
        <v>667</v>
      </c>
      <c r="I385" s="434" t="s">
        <v>668</v>
      </c>
      <c r="J385" s="434" t="s">
        <v>111</v>
      </c>
      <c r="K385" s="434" t="s">
        <v>669</v>
      </c>
      <c r="L385" s="434" t="s">
        <v>583</v>
      </c>
      <c r="M385" s="434">
        <v>4</v>
      </c>
      <c r="N385" s="434">
        <v>144</v>
      </c>
      <c r="O385" s="434" t="s">
        <v>197</v>
      </c>
      <c r="P385" s="434" t="s">
        <v>675</v>
      </c>
      <c r="Q385" s="434"/>
      <c r="R385" s="434">
        <v>15</v>
      </c>
      <c r="S385" s="434" t="s">
        <v>691</v>
      </c>
      <c r="T385" s="434" t="s">
        <v>676</v>
      </c>
      <c r="U385" s="434" t="s">
        <v>134</v>
      </c>
      <c r="V385" s="434">
        <v>6</v>
      </c>
      <c r="W385" s="424"/>
      <c r="X385" s="424" t="s">
        <v>677</v>
      </c>
      <c r="Y385" s="424"/>
      <c r="Z385" s="424"/>
      <c r="AA385" s="424"/>
      <c r="AB385" s="424"/>
      <c r="AC385" s="426"/>
      <c r="AD385" s="424">
        <v>3</v>
      </c>
      <c r="AE385" s="430"/>
      <c r="AF385" s="431"/>
      <c r="AG385" s="424"/>
      <c r="AH385" s="424">
        <f t="shared" si="9"/>
        <v>45</v>
      </c>
    </row>
    <row r="386" ht="31.5" spans="1:34">
      <c r="A386" s="429"/>
      <c r="B386" s="434" t="s">
        <v>664</v>
      </c>
      <c r="C386" s="434" t="s">
        <v>173</v>
      </c>
      <c r="D386" s="434" t="s">
        <v>665</v>
      </c>
      <c r="E386" s="434" t="s">
        <v>696</v>
      </c>
      <c r="F386" s="434">
        <v>79.01</v>
      </c>
      <c r="G386" s="434">
        <v>30</v>
      </c>
      <c r="H386" s="434" t="s">
        <v>674</v>
      </c>
      <c r="I386" s="434" t="s">
        <v>668</v>
      </c>
      <c r="J386" s="434" t="s">
        <v>111</v>
      </c>
      <c r="K386" s="434" t="s">
        <v>669</v>
      </c>
      <c r="L386" s="434" t="s">
        <v>583</v>
      </c>
      <c r="M386" s="434">
        <v>4</v>
      </c>
      <c r="N386" s="434">
        <v>144</v>
      </c>
      <c r="O386" s="434" t="s">
        <v>197</v>
      </c>
      <c r="P386" s="434" t="s">
        <v>670</v>
      </c>
      <c r="Q386" s="434"/>
      <c r="R386" s="434">
        <v>13</v>
      </c>
      <c r="S386" s="434" t="s">
        <v>686</v>
      </c>
      <c r="T386" s="434" t="s">
        <v>672</v>
      </c>
      <c r="U386" s="434" t="s">
        <v>139</v>
      </c>
      <c r="V386" s="434">
        <v>6</v>
      </c>
      <c r="W386" s="424"/>
      <c r="X386" s="424"/>
      <c r="Y386" s="424"/>
      <c r="Z386" s="424" t="s">
        <v>66</v>
      </c>
      <c r="AA386" s="424"/>
      <c r="AB386" s="424"/>
      <c r="AC386" s="426"/>
      <c r="AD386" s="424">
        <v>4</v>
      </c>
      <c r="AE386" s="430"/>
      <c r="AF386" s="431"/>
      <c r="AG386" s="424"/>
      <c r="AH386" s="424">
        <f t="shared" si="9"/>
        <v>52</v>
      </c>
    </row>
    <row r="387" ht="31.5" spans="1:34">
      <c r="A387" s="429"/>
      <c r="B387" s="434" t="s">
        <v>664</v>
      </c>
      <c r="C387" s="434" t="s">
        <v>173</v>
      </c>
      <c r="D387" s="434" t="s">
        <v>665</v>
      </c>
      <c r="E387" s="434" t="s">
        <v>696</v>
      </c>
      <c r="F387" s="434">
        <v>79.01</v>
      </c>
      <c r="G387" s="434">
        <v>30</v>
      </c>
      <c r="H387" s="434" t="s">
        <v>667</v>
      </c>
      <c r="I387" s="434" t="s">
        <v>668</v>
      </c>
      <c r="J387" s="434" t="s">
        <v>111</v>
      </c>
      <c r="K387" s="434" t="s">
        <v>669</v>
      </c>
      <c r="L387" s="434" t="s">
        <v>583</v>
      </c>
      <c r="M387" s="434">
        <v>4</v>
      </c>
      <c r="N387" s="434">
        <v>144</v>
      </c>
      <c r="O387" s="434" t="s">
        <v>197</v>
      </c>
      <c r="P387" s="434" t="s">
        <v>675</v>
      </c>
      <c r="Q387" s="434"/>
      <c r="R387" s="434">
        <v>15</v>
      </c>
      <c r="S387" s="434" t="s">
        <v>691</v>
      </c>
      <c r="T387" s="434" t="s">
        <v>676</v>
      </c>
      <c r="U387" s="434" t="s">
        <v>134</v>
      </c>
      <c r="V387" s="434">
        <v>7</v>
      </c>
      <c r="W387" s="424"/>
      <c r="X387" s="424"/>
      <c r="Y387" s="424" t="s">
        <v>677</v>
      </c>
      <c r="Z387" s="424"/>
      <c r="AA387" s="424"/>
      <c r="AB387" s="424"/>
      <c r="AC387" s="426"/>
      <c r="AD387" s="424">
        <v>3</v>
      </c>
      <c r="AE387" s="430"/>
      <c r="AF387" s="431"/>
      <c r="AG387" s="424"/>
      <c r="AH387" s="424">
        <f t="shared" si="9"/>
        <v>45</v>
      </c>
    </row>
    <row r="388" ht="31.5" spans="1:34">
      <c r="A388" s="429"/>
      <c r="B388" s="434" t="s">
        <v>664</v>
      </c>
      <c r="C388" s="434" t="s">
        <v>173</v>
      </c>
      <c r="D388" s="434" t="s">
        <v>665</v>
      </c>
      <c r="E388" s="434" t="s">
        <v>696</v>
      </c>
      <c r="F388" s="434">
        <v>79.01</v>
      </c>
      <c r="G388" s="434">
        <v>30</v>
      </c>
      <c r="H388" s="434" t="s">
        <v>667</v>
      </c>
      <c r="I388" s="434" t="s">
        <v>668</v>
      </c>
      <c r="J388" s="434" t="s">
        <v>111</v>
      </c>
      <c r="K388" s="434" t="s">
        <v>669</v>
      </c>
      <c r="L388" s="434" t="s">
        <v>583</v>
      </c>
      <c r="M388" s="434">
        <v>4</v>
      </c>
      <c r="N388" s="434">
        <v>144</v>
      </c>
      <c r="O388" s="434" t="s">
        <v>197</v>
      </c>
      <c r="P388" s="434" t="s">
        <v>670</v>
      </c>
      <c r="Q388" s="434"/>
      <c r="R388" s="434">
        <v>13</v>
      </c>
      <c r="S388" s="434" t="s">
        <v>686</v>
      </c>
      <c r="T388" s="434" t="s">
        <v>672</v>
      </c>
      <c r="U388" s="434" t="s">
        <v>139</v>
      </c>
      <c r="V388" s="434">
        <v>8</v>
      </c>
      <c r="W388" s="424"/>
      <c r="X388" s="424"/>
      <c r="Y388" s="424"/>
      <c r="Z388" s="424" t="s">
        <v>142</v>
      </c>
      <c r="AA388" s="424"/>
      <c r="AB388" s="424"/>
      <c r="AC388" s="426"/>
      <c r="AD388" s="424">
        <v>4</v>
      </c>
      <c r="AE388" s="430"/>
      <c r="AF388" s="431"/>
      <c r="AG388" s="424"/>
      <c r="AH388" s="424">
        <f t="shared" si="9"/>
        <v>52</v>
      </c>
    </row>
    <row r="389" ht="31.5" spans="1:34">
      <c r="A389" s="429"/>
      <c r="B389" s="434" t="s">
        <v>664</v>
      </c>
      <c r="C389" s="434" t="s">
        <v>173</v>
      </c>
      <c r="D389" s="434" t="s">
        <v>665</v>
      </c>
      <c r="E389" s="434" t="s">
        <v>696</v>
      </c>
      <c r="F389" s="434">
        <v>79.01</v>
      </c>
      <c r="G389" s="434">
        <v>30</v>
      </c>
      <c r="H389" s="434" t="s">
        <v>674</v>
      </c>
      <c r="I389" s="434" t="s">
        <v>668</v>
      </c>
      <c r="J389" s="434" t="s">
        <v>111</v>
      </c>
      <c r="K389" s="434" t="s">
        <v>669</v>
      </c>
      <c r="L389" s="434" t="s">
        <v>583</v>
      </c>
      <c r="M389" s="434">
        <v>4</v>
      </c>
      <c r="N389" s="434">
        <v>144</v>
      </c>
      <c r="O389" s="434" t="s">
        <v>679</v>
      </c>
      <c r="P389" s="434" t="s">
        <v>680</v>
      </c>
      <c r="Q389" s="434"/>
      <c r="R389" s="434">
        <v>31</v>
      </c>
      <c r="S389" s="434" t="s">
        <v>678</v>
      </c>
      <c r="T389" s="434" t="s">
        <v>683</v>
      </c>
      <c r="U389" s="434" t="s">
        <v>134</v>
      </c>
      <c r="V389" s="434">
        <v>12</v>
      </c>
      <c r="W389" s="424" t="s">
        <v>142</v>
      </c>
      <c r="X389" s="424"/>
      <c r="Y389" s="424"/>
      <c r="Z389" s="424"/>
      <c r="AA389" s="424"/>
      <c r="AB389" s="424"/>
      <c r="AC389" s="426"/>
      <c r="AD389" s="424">
        <v>4</v>
      </c>
      <c r="AE389" s="430"/>
      <c r="AF389" s="431"/>
      <c r="AG389" s="424"/>
      <c r="AH389" s="424">
        <f t="shared" si="9"/>
        <v>124</v>
      </c>
    </row>
    <row r="390" ht="31.5" spans="1:34">
      <c r="A390" s="429"/>
      <c r="B390" s="434" t="s">
        <v>664</v>
      </c>
      <c r="C390" s="434" t="s">
        <v>173</v>
      </c>
      <c r="D390" s="434" t="s">
        <v>665</v>
      </c>
      <c r="E390" s="434" t="s">
        <v>696</v>
      </c>
      <c r="F390" s="434">
        <v>79.01</v>
      </c>
      <c r="G390" s="434">
        <v>30</v>
      </c>
      <c r="H390" s="434" t="s">
        <v>667</v>
      </c>
      <c r="I390" s="434" t="s">
        <v>668</v>
      </c>
      <c r="J390" s="434" t="s">
        <v>111</v>
      </c>
      <c r="K390" s="434" t="s">
        <v>669</v>
      </c>
      <c r="L390" s="434" t="s">
        <v>583</v>
      </c>
      <c r="M390" s="434">
        <v>4</v>
      </c>
      <c r="N390" s="434">
        <v>144</v>
      </c>
      <c r="O390" s="434" t="s">
        <v>679</v>
      </c>
      <c r="P390" s="434" t="s">
        <v>680</v>
      </c>
      <c r="Q390" s="434"/>
      <c r="R390" s="434">
        <v>31</v>
      </c>
      <c r="S390" s="434" t="s">
        <v>691</v>
      </c>
      <c r="T390" s="434" t="s">
        <v>681</v>
      </c>
      <c r="U390" s="434" t="s">
        <v>134</v>
      </c>
      <c r="V390" s="434">
        <v>12</v>
      </c>
      <c r="W390" s="424"/>
      <c r="X390" s="424" t="s">
        <v>142</v>
      </c>
      <c r="Y390" s="424"/>
      <c r="Z390" s="424"/>
      <c r="AA390" s="424"/>
      <c r="AB390" s="424"/>
      <c r="AC390" s="426"/>
      <c r="AD390" s="424">
        <v>4</v>
      </c>
      <c r="AE390" s="430"/>
      <c r="AF390" s="431"/>
      <c r="AG390" s="424"/>
      <c r="AH390" s="424">
        <f t="shared" si="9"/>
        <v>124</v>
      </c>
    </row>
    <row r="391" ht="31.5" spans="1:34">
      <c r="A391" s="429"/>
      <c r="B391" s="434" t="s">
        <v>664</v>
      </c>
      <c r="C391" s="434" t="s">
        <v>173</v>
      </c>
      <c r="D391" s="434" t="s">
        <v>665</v>
      </c>
      <c r="E391" s="434" t="s">
        <v>696</v>
      </c>
      <c r="F391" s="434">
        <v>79.01</v>
      </c>
      <c r="G391" s="434">
        <v>30</v>
      </c>
      <c r="H391" s="434" t="s">
        <v>674</v>
      </c>
      <c r="I391" s="434" t="s">
        <v>668</v>
      </c>
      <c r="J391" s="434" t="s">
        <v>111</v>
      </c>
      <c r="K391" s="434" t="s">
        <v>669</v>
      </c>
      <c r="L391" s="434" t="s">
        <v>583</v>
      </c>
      <c r="M391" s="434">
        <v>4</v>
      </c>
      <c r="N391" s="434">
        <v>144</v>
      </c>
      <c r="O391" s="434" t="s">
        <v>679</v>
      </c>
      <c r="P391" s="434" t="s">
        <v>680</v>
      </c>
      <c r="Q391" s="434"/>
      <c r="R391" s="434">
        <v>31</v>
      </c>
      <c r="S391" s="434" t="s">
        <v>691</v>
      </c>
      <c r="T391" s="434" t="s">
        <v>682</v>
      </c>
      <c r="U391" s="434" t="s">
        <v>134</v>
      </c>
      <c r="V391" s="434">
        <v>12</v>
      </c>
      <c r="W391" s="424"/>
      <c r="X391" s="424"/>
      <c r="Y391" s="424" t="s">
        <v>142</v>
      </c>
      <c r="Z391" s="424"/>
      <c r="AA391" s="424"/>
      <c r="AB391" s="424"/>
      <c r="AC391" s="426"/>
      <c r="AD391" s="424">
        <v>4</v>
      </c>
      <c r="AE391" s="430"/>
      <c r="AF391" s="431"/>
      <c r="AG391" s="424"/>
      <c r="AH391" s="424">
        <f t="shared" si="9"/>
        <v>124</v>
      </c>
    </row>
    <row r="392" ht="31.5" spans="1:34">
      <c r="A392" s="429"/>
      <c r="B392" s="434" t="s">
        <v>664</v>
      </c>
      <c r="C392" s="434" t="s">
        <v>173</v>
      </c>
      <c r="D392" s="434" t="s">
        <v>665</v>
      </c>
      <c r="E392" s="434" t="s">
        <v>696</v>
      </c>
      <c r="F392" s="434">
        <v>79.01</v>
      </c>
      <c r="G392" s="434">
        <v>30</v>
      </c>
      <c r="H392" s="434" t="s">
        <v>674</v>
      </c>
      <c r="I392" s="434" t="s">
        <v>668</v>
      </c>
      <c r="J392" s="434" t="s">
        <v>111</v>
      </c>
      <c r="K392" s="434" t="s">
        <v>669</v>
      </c>
      <c r="L392" s="434" t="s">
        <v>583</v>
      </c>
      <c r="M392" s="434">
        <v>4</v>
      </c>
      <c r="N392" s="434">
        <v>144</v>
      </c>
      <c r="O392" s="434" t="s">
        <v>685</v>
      </c>
      <c r="P392" s="434" t="s">
        <v>680</v>
      </c>
      <c r="Q392" s="434"/>
      <c r="R392" s="434">
        <v>14</v>
      </c>
      <c r="S392" s="434" t="s">
        <v>691</v>
      </c>
      <c r="T392" s="434" t="s">
        <v>690</v>
      </c>
      <c r="U392" s="434" t="s">
        <v>134</v>
      </c>
      <c r="V392" s="434">
        <v>15</v>
      </c>
      <c r="W392" s="424" t="s">
        <v>66</v>
      </c>
      <c r="X392" s="424"/>
      <c r="Y392" s="424"/>
      <c r="Z392" s="424"/>
      <c r="AA392" s="424"/>
      <c r="AB392" s="424"/>
      <c r="AC392" s="426"/>
      <c r="AD392" s="424">
        <v>4</v>
      </c>
      <c r="AE392" s="430"/>
      <c r="AF392" s="431"/>
      <c r="AG392" s="424"/>
      <c r="AH392" s="424">
        <f t="shared" si="9"/>
        <v>56</v>
      </c>
    </row>
    <row r="393" ht="31.5" spans="1:34">
      <c r="A393" s="429"/>
      <c r="B393" s="434" t="s">
        <v>664</v>
      </c>
      <c r="C393" s="434" t="s">
        <v>173</v>
      </c>
      <c r="D393" s="434" t="s">
        <v>665</v>
      </c>
      <c r="E393" s="434" t="s">
        <v>696</v>
      </c>
      <c r="F393" s="434">
        <v>79.01</v>
      </c>
      <c r="G393" s="434">
        <v>30</v>
      </c>
      <c r="H393" s="434" t="s">
        <v>674</v>
      </c>
      <c r="I393" s="434" t="s">
        <v>668</v>
      </c>
      <c r="J393" s="434" t="s">
        <v>111</v>
      </c>
      <c r="K393" s="434" t="s">
        <v>669</v>
      </c>
      <c r="L393" s="434" t="s">
        <v>583</v>
      </c>
      <c r="M393" s="434">
        <v>4</v>
      </c>
      <c r="N393" s="434">
        <v>144</v>
      </c>
      <c r="O393" s="434" t="s">
        <v>685</v>
      </c>
      <c r="P393" s="434" t="s">
        <v>680</v>
      </c>
      <c r="Q393" s="434"/>
      <c r="R393" s="434">
        <v>14</v>
      </c>
      <c r="S393" s="434" t="s">
        <v>691</v>
      </c>
      <c r="T393" s="434" t="s">
        <v>690</v>
      </c>
      <c r="U393" s="434" t="s">
        <v>134</v>
      </c>
      <c r="V393" s="434">
        <v>15</v>
      </c>
      <c r="W393" s="424"/>
      <c r="X393" s="424" t="s">
        <v>66</v>
      </c>
      <c r="Y393" s="424"/>
      <c r="Z393" s="424"/>
      <c r="AA393" s="424"/>
      <c r="AB393" s="424"/>
      <c r="AC393" s="426"/>
      <c r="AD393" s="424">
        <v>4</v>
      </c>
      <c r="AE393" s="430"/>
      <c r="AF393" s="431"/>
      <c r="AG393" s="424"/>
      <c r="AH393" s="424">
        <f t="shared" si="9"/>
        <v>56</v>
      </c>
    </row>
    <row r="394" ht="31.5" spans="1:34">
      <c r="A394" s="429"/>
      <c r="B394" s="434" t="s">
        <v>664</v>
      </c>
      <c r="C394" s="434" t="s">
        <v>173</v>
      </c>
      <c r="D394" s="434" t="s">
        <v>665</v>
      </c>
      <c r="E394" s="434" t="s">
        <v>696</v>
      </c>
      <c r="F394" s="434">
        <v>79.01</v>
      </c>
      <c r="G394" s="434">
        <v>30</v>
      </c>
      <c r="H394" s="434" t="s">
        <v>674</v>
      </c>
      <c r="I394" s="434" t="s">
        <v>668</v>
      </c>
      <c r="J394" s="434" t="s">
        <v>111</v>
      </c>
      <c r="K394" s="434" t="s">
        <v>669</v>
      </c>
      <c r="L394" s="434" t="s">
        <v>583</v>
      </c>
      <c r="M394" s="434">
        <v>4</v>
      </c>
      <c r="N394" s="434">
        <v>144</v>
      </c>
      <c r="O394" s="434" t="s">
        <v>679</v>
      </c>
      <c r="P394" s="434" t="s">
        <v>680</v>
      </c>
      <c r="Q394" s="434"/>
      <c r="R394" s="434">
        <v>31</v>
      </c>
      <c r="S394" s="434" t="s">
        <v>691</v>
      </c>
      <c r="T394" s="434" t="s">
        <v>681</v>
      </c>
      <c r="U394" s="434" t="s">
        <v>134</v>
      </c>
      <c r="V394" s="434">
        <v>16</v>
      </c>
      <c r="W394" s="424" t="s">
        <v>142</v>
      </c>
      <c r="X394" s="424"/>
      <c r="Y394" s="424"/>
      <c r="Z394" s="424"/>
      <c r="AA394" s="424"/>
      <c r="AB394" s="424"/>
      <c r="AC394" s="426"/>
      <c r="AD394" s="424">
        <v>4</v>
      </c>
      <c r="AE394" s="430"/>
      <c r="AF394" s="431"/>
      <c r="AG394" s="424"/>
      <c r="AH394" s="424">
        <f t="shared" si="9"/>
        <v>124</v>
      </c>
    </row>
    <row r="395" ht="31.5" spans="1:34">
      <c r="A395" s="429"/>
      <c r="B395" s="434" t="s">
        <v>664</v>
      </c>
      <c r="C395" s="434" t="s">
        <v>173</v>
      </c>
      <c r="D395" s="434" t="s">
        <v>665</v>
      </c>
      <c r="E395" s="434" t="s">
        <v>696</v>
      </c>
      <c r="F395" s="434">
        <v>79.01</v>
      </c>
      <c r="G395" s="434">
        <v>30</v>
      </c>
      <c r="H395" s="434" t="s">
        <v>667</v>
      </c>
      <c r="I395" s="434" t="s">
        <v>668</v>
      </c>
      <c r="J395" s="434" t="s">
        <v>111</v>
      </c>
      <c r="K395" s="434" t="s">
        <v>669</v>
      </c>
      <c r="L395" s="434" t="s">
        <v>583</v>
      </c>
      <c r="M395" s="434">
        <v>4</v>
      </c>
      <c r="N395" s="434">
        <v>144</v>
      </c>
      <c r="O395" s="434" t="s">
        <v>679</v>
      </c>
      <c r="P395" s="434" t="s">
        <v>680</v>
      </c>
      <c r="Q395" s="434"/>
      <c r="R395" s="434">
        <v>31</v>
      </c>
      <c r="S395" s="434" t="s">
        <v>691</v>
      </c>
      <c r="T395" s="434" t="s">
        <v>681</v>
      </c>
      <c r="U395" s="434" t="s">
        <v>134</v>
      </c>
      <c r="V395" s="434">
        <v>16</v>
      </c>
      <c r="W395" s="424"/>
      <c r="X395" s="424" t="s">
        <v>142</v>
      </c>
      <c r="Y395" s="424"/>
      <c r="Z395" s="424"/>
      <c r="AA395" s="424"/>
      <c r="AB395" s="424"/>
      <c r="AC395" s="426"/>
      <c r="AD395" s="424">
        <v>4</v>
      </c>
      <c r="AE395" s="430"/>
      <c r="AF395" s="431"/>
      <c r="AG395" s="424"/>
      <c r="AH395" s="424">
        <f t="shared" si="9"/>
        <v>124</v>
      </c>
    </row>
    <row r="396" ht="31.5" spans="1:34">
      <c r="A396" s="429"/>
      <c r="B396" s="434" t="s">
        <v>664</v>
      </c>
      <c r="C396" s="434" t="s">
        <v>173</v>
      </c>
      <c r="D396" s="434" t="s">
        <v>665</v>
      </c>
      <c r="E396" s="434" t="s">
        <v>696</v>
      </c>
      <c r="F396" s="434">
        <v>79.01</v>
      </c>
      <c r="G396" s="434">
        <v>30</v>
      </c>
      <c r="H396" s="434" t="s">
        <v>667</v>
      </c>
      <c r="I396" s="434" t="s">
        <v>668</v>
      </c>
      <c r="J396" s="434" t="s">
        <v>111</v>
      </c>
      <c r="K396" s="434" t="s">
        <v>669</v>
      </c>
      <c r="L396" s="434" t="s">
        <v>583</v>
      </c>
      <c r="M396" s="434">
        <v>4</v>
      </c>
      <c r="N396" s="434">
        <v>144</v>
      </c>
      <c r="O396" s="434" t="s">
        <v>679</v>
      </c>
      <c r="P396" s="434" t="s">
        <v>680</v>
      </c>
      <c r="Q396" s="434"/>
      <c r="R396" s="434">
        <v>31</v>
      </c>
      <c r="S396" s="434" t="s">
        <v>691</v>
      </c>
      <c r="T396" s="434" t="s">
        <v>683</v>
      </c>
      <c r="U396" s="434" t="s">
        <v>134</v>
      </c>
      <c r="V396" s="434">
        <v>16</v>
      </c>
      <c r="W396" s="424"/>
      <c r="X396" s="424"/>
      <c r="Y396" s="424" t="s">
        <v>142</v>
      </c>
      <c r="Z396" s="424"/>
      <c r="AA396" s="424"/>
      <c r="AB396" s="424"/>
      <c r="AC396" s="426"/>
      <c r="AD396" s="424">
        <v>4</v>
      </c>
      <c r="AE396" s="430"/>
      <c r="AF396" s="431"/>
      <c r="AG396" s="424"/>
      <c r="AH396" s="424">
        <f t="shared" si="9"/>
        <v>124</v>
      </c>
    </row>
    <row r="397" ht="31.5" spans="1:34">
      <c r="A397" s="429"/>
      <c r="B397" s="434" t="s">
        <v>664</v>
      </c>
      <c r="C397" s="434" t="s">
        <v>173</v>
      </c>
      <c r="D397" s="434" t="s">
        <v>665</v>
      </c>
      <c r="E397" s="434" t="s">
        <v>696</v>
      </c>
      <c r="F397" s="434">
        <v>79.01</v>
      </c>
      <c r="G397" s="434">
        <v>30</v>
      </c>
      <c r="H397" s="434" t="s">
        <v>674</v>
      </c>
      <c r="I397" s="434" t="s">
        <v>668</v>
      </c>
      <c r="J397" s="434" t="s">
        <v>111</v>
      </c>
      <c r="K397" s="434" t="s">
        <v>669</v>
      </c>
      <c r="L397" s="434" t="s">
        <v>583</v>
      </c>
      <c r="M397" s="434">
        <v>4</v>
      </c>
      <c r="N397" s="434">
        <v>144</v>
      </c>
      <c r="O397" s="434" t="s">
        <v>685</v>
      </c>
      <c r="P397" s="434" t="s">
        <v>680</v>
      </c>
      <c r="Q397" s="434"/>
      <c r="R397" s="434">
        <v>14</v>
      </c>
      <c r="S397" s="434" t="s">
        <v>686</v>
      </c>
      <c r="T397" s="434" t="s">
        <v>698</v>
      </c>
      <c r="U397" s="434" t="s">
        <v>134</v>
      </c>
      <c r="V397" s="434">
        <v>19</v>
      </c>
      <c r="W397" s="424" t="s">
        <v>66</v>
      </c>
      <c r="X397" s="424"/>
      <c r="Y397" s="424"/>
      <c r="Z397" s="424"/>
      <c r="AA397" s="424"/>
      <c r="AB397" s="424"/>
      <c r="AC397" s="426"/>
      <c r="AD397" s="424">
        <v>4</v>
      </c>
      <c r="AE397" s="430"/>
      <c r="AF397" s="431"/>
      <c r="AG397" s="424"/>
      <c r="AH397" s="424">
        <f t="shared" si="9"/>
        <v>56</v>
      </c>
    </row>
    <row r="398" ht="31.5" spans="1:34">
      <c r="A398" s="429"/>
      <c r="B398" s="434" t="s">
        <v>664</v>
      </c>
      <c r="C398" s="434" t="s">
        <v>173</v>
      </c>
      <c r="D398" s="434" t="s">
        <v>665</v>
      </c>
      <c r="E398" s="434" t="s">
        <v>696</v>
      </c>
      <c r="F398" s="434">
        <v>79.01</v>
      </c>
      <c r="G398" s="434">
        <v>30</v>
      </c>
      <c r="H398" s="434" t="s">
        <v>674</v>
      </c>
      <c r="I398" s="434" t="s">
        <v>668</v>
      </c>
      <c r="J398" s="434" t="s">
        <v>111</v>
      </c>
      <c r="K398" s="434" t="s">
        <v>669</v>
      </c>
      <c r="L398" s="434" t="s">
        <v>583</v>
      </c>
      <c r="M398" s="434">
        <v>4</v>
      </c>
      <c r="N398" s="434">
        <v>144</v>
      </c>
      <c r="O398" s="434" t="s">
        <v>685</v>
      </c>
      <c r="P398" s="434" t="s">
        <v>680</v>
      </c>
      <c r="Q398" s="434"/>
      <c r="R398" s="434">
        <v>14</v>
      </c>
      <c r="S398" s="434" t="s">
        <v>686</v>
      </c>
      <c r="T398" s="434" t="s">
        <v>698</v>
      </c>
      <c r="U398" s="434" t="s">
        <v>134</v>
      </c>
      <c r="V398" s="434">
        <v>19</v>
      </c>
      <c r="W398" s="424"/>
      <c r="X398" s="424" t="s">
        <v>66</v>
      </c>
      <c r="Y398" s="424"/>
      <c r="Z398" s="424"/>
      <c r="AA398" s="424"/>
      <c r="AB398" s="424"/>
      <c r="AC398" s="426"/>
      <c r="AD398" s="424">
        <v>4</v>
      </c>
      <c r="AE398" s="430"/>
      <c r="AF398" s="431"/>
      <c r="AG398" s="424"/>
      <c r="AH398" s="424">
        <f t="shared" si="9"/>
        <v>56</v>
      </c>
    </row>
    <row r="399" ht="31.5" spans="1:34">
      <c r="A399" s="429"/>
      <c r="B399" s="434" t="s">
        <v>664</v>
      </c>
      <c r="C399" s="434" t="s">
        <v>173</v>
      </c>
      <c r="D399" s="434" t="s">
        <v>665</v>
      </c>
      <c r="E399" s="434" t="s">
        <v>696</v>
      </c>
      <c r="F399" s="434">
        <v>79.01</v>
      </c>
      <c r="G399" s="434">
        <v>30</v>
      </c>
      <c r="H399" s="434" t="s">
        <v>674</v>
      </c>
      <c r="I399" s="434" t="s">
        <v>668</v>
      </c>
      <c r="J399" s="434" t="s">
        <v>111</v>
      </c>
      <c r="K399" s="434" t="s">
        <v>669</v>
      </c>
      <c r="L399" s="434" t="s">
        <v>583</v>
      </c>
      <c r="M399" s="434">
        <v>4</v>
      </c>
      <c r="N399" s="434">
        <v>144</v>
      </c>
      <c r="O399" s="434" t="s">
        <v>679</v>
      </c>
      <c r="P399" s="434" t="s">
        <v>680</v>
      </c>
      <c r="Q399" s="434"/>
      <c r="R399" s="434">
        <v>16</v>
      </c>
      <c r="S399" s="434" t="s">
        <v>691</v>
      </c>
      <c r="T399" s="434" t="s">
        <v>683</v>
      </c>
      <c r="U399" s="434" t="s">
        <v>134</v>
      </c>
      <c r="V399" s="434">
        <v>19</v>
      </c>
      <c r="W399" s="424"/>
      <c r="X399" s="424"/>
      <c r="Y399" s="424" t="s">
        <v>66</v>
      </c>
      <c r="Z399" s="424"/>
      <c r="AA399" s="424"/>
      <c r="AB399" s="424"/>
      <c r="AC399" s="426"/>
      <c r="AD399" s="424">
        <v>4</v>
      </c>
      <c r="AE399" s="430"/>
      <c r="AF399" s="431"/>
      <c r="AG399" s="424"/>
      <c r="AH399" s="424">
        <f t="shared" si="9"/>
        <v>64</v>
      </c>
    </row>
    <row r="400" ht="31.5" spans="1:34">
      <c r="A400" s="429"/>
      <c r="B400" s="434" t="s">
        <v>664</v>
      </c>
      <c r="C400" s="434" t="s">
        <v>173</v>
      </c>
      <c r="D400" s="434" t="s">
        <v>665</v>
      </c>
      <c r="E400" s="434" t="s">
        <v>696</v>
      </c>
      <c r="F400" s="434">
        <v>79.01</v>
      </c>
      <c r="G400" s="434">
        <v>30</v>
      </c>
      <c r="H400" s="434" t="s">
        <v>674</v>
      </c>
      <c r="I400" s="434" t="s">
        <v>668</v>
      </c>
      <c r="J400" s="434" t="s">
        <v>111</v>
      </c>
      <c r="K400" s="434" t="s">
        <v>669</v>
      </c>
      <c r="L400" s="434" t="s">
        <v>583</v>
      </c>
      <c r="M400" s="434">
        <v>4</v>
      </c>
      <c r="N400" s="434">
        <v>144</v>
      </c>
      <c r="O400" s="434" t="s">
        <v>679</v>
      </c>
      <c r="P400" s="434" t="s">
        <v>680</v>
      </c>
      <c r="Q400" s="434"/>
      <c r="R400" s="434">
        <v>31</v>
      </c>
      <c r="S400" s="434" t="s">
        <v>691</v>
      </c>
      <c r="T400" s="434" t="s">
        <v>694</v>
      </c>
      <c r="U400" s="434" t="s">
        <v>139</v>
      </c>
      <c r="V400" s="434">
        <v>20</v>
      </c>
      <c r="W400" s="424" t="s">
        <v>142</v>
      </c>
      <c r="X400" s="424"/>
      <c r="Y400" s="424"/>
      <c r="Z400" s="424"/>
      <c r="AA400" s="424"/>
      <c r="AB400" s="424"/>
      <c r="AC400" s="426"/>
      <c r="AD400" s="424">
        <v>4</v>
      </c>
      <c r="AE400" s="430"/>
      <c r="AF400" s="431"/>
      <c r="AG400" s="424"/>
      <c r="AH400" s="424">
        <f t="shared" si="9"/>
        <v>124</v>
      </c>
    </row>
    <row r="401" ht="31.5" spans="1:34">
      <c r="A401" s="429"/>
      <c r="B401" s="434" t="s">
        <v>664</v>
      </c>
      <c r="C401" s="434" t="s">
        <v>173</v>
      </c>
      <c r="D401" s="434" t="s">
        <v>665</v>
      </c>
      <c r="E401" s="434" t="s">
        <v>696</v>
      </c>
      <c r="F401" s="434">
        <v>79.01</v>
      </c>
      <c r="G401" s="434">
        <v>30</v>
      </c>
      <c r="H401" s="434" t="s">
        <v>674</v>
      </c>
      <c r="I401" s="434" t="s">
        <v>668</v>
      </c>
      <c r="J401" s="434" t="s">
        <v>111</v>
      </c>
      <c r="K401" s="434" t="s">
        <v>669</v>
      </c>
      <c r="L401" s="434" t="s">
        <v>583</v>
      </c>
      <c r="M401" s="434">
        <v>4</v>
      </c>
      <c r="N401" s="434">
        <v>144</v>
      </c>
      <c r="O401" s="434" t="s">
        <v>679</v>
      </c>
      <c r="P401" s="434" t="s">
        <v>680</v>
      </c>
      <c r="Q401" s="434"/>
      <c r="R401" s="434">
        <v>31</v>
      </c>
      <c r="S401" s="434" t="s">
        <v>691</v>
      </c>
      <c r="T401" s="434" t="s">
        <v>692</v>
      </c>
      <c r="U401" s="434" t="s">
        <v>134</v>
      </c>
      <c r="V401" s="434">
        <v>20</v>
      </c>
      <c r="W401" s="424"/>
      <c r="X401" s="424" t="s">
        <v>142</v>
      </c>
      <c r="Y401" s="424"/>
      <c r="Z401" s="424"/>
      <c r="AA401" s="424"/>
      <c r="AB401" s="424"/>
      <c r="AC401" s="426"/>
      <c r="AD401" s="424">
        <v>4</v>
      </c>
      <c r="AE401" s="430"/>
      <c r="AF401" s="431"/>
      <c r="AG401" s="424"/>
      <c r="AH401" s="424">
        <f t="shared" si="9"/>
        <v>124</v>
      </c>
    </row>
    <row r="402" ht="31.5" spans="1:34">
      <c r="A402" s="429"/>
      <c r="B402" s="434" t="s">
        <v>664</v>
      </c>
      <c r="C402" s="434" t="s">
        <v>173</v>
      </c>
      <c r="D402" s="434" t="s">
        <v>665</v>
      </c>
      <c r="E402" s="434" t="s">
        <v>696</v>
      </c>
      <c r="F402" s="434">
        <v>79.01</v>
      </c>
      <c r="G402" s="434">
        <v>30</v>
      </c>
      <c r="H402" s="434" t="s">
        <v>674</v>
      </c>
      <c r="I402" s="434" t="s">
        <v>668</v>
      </c>
      <c r="J402" s="434" t="s">
        <v>111</v>
      </c>
      <c r="K402" s="434" t="s">
        <v>669</v>
      </c>
      <c r="L402" s="434" t="s">
        <v>583</v>
      </c>
      <c r="M402" s="434">
        <v>4</v>
      </c>
      <c r="N402" s="434">
        <v>144</v>
      </c>
      <c r="O402" s="434" t="s">
        <v>679</v>
      </c>
      <c r="P402" s="434" t="s">
        <v>680</v>
      </c>
      <c r="Q402" s="434"/>
      <c r="R402" s="434">
        <v>31</v>
      </c>
      <c r="S402" s="434" t="s">
        <v>691</v>
      </c>
      <c r="T402" s="434" t="s">
        <v>693</v>
      </c>
      <c r="U402" s="434" t="s">
        <v>134</v>
      </c>
      <c r="V402" s="434">
        <v>20</v>
      </c>
      <c r="W402" s="424"/>
      <c r="X402" s="424"/>
      <c r="Y402" s="424" t="s">
        <v>142</v>
      </c>
      <c r="Z402" s="424"/>
      <c r="AA402" s="424"/>
      <c r="AB402" s="424"/>
      <c r="AC402" s="426"/>
      <c r="AD402" s="424">
        <v>4</v>
      </c>
      <c r="AE402" s="430"/>
      <c r="AF402" s="431"/>
      <c r="AG402" s="424"/>
      <c r="AH402" s="424">
        <f t="shared" si="9"/>
        <v>124</v>
      </c>
    </row>
    <row r="403" ht="15.75" spans="1:34">
      <c r="A403" s="429"/>
      <c r="B403" s="424"/>
      <c r="C403" s="424"/>
      <c r="D403" s="424"/>
      <c r="E403" s="424"/>
      <c r="F403" s="424"/>
      <c r="G403" s="424"/>
      <c r="H403" s="424"/>
      <c r="I403" s="424"/>
      <c r="J403" s="424"/>
      <c r="K403" s="424"/>
      <c r="L403" s="424"/>
      <c r="M403" s="424"/>
      <c r="N403" s="424"/>
      <c r="O403" s="424"/>
      <c r="P403" s="424"/>
      <c r="Q403" s="424"/>
      <c r="R403" s="424"/>
      <c r="S403" s="424"/>
      <c r="T403" s="424"/>
      <c r="U403" s="424"/>
      <c r="V403" s="424"/>
      <c r="W403" s="424"/>
      <c r="X403" s="424"/>
      <c r="Y403" s="424"/>
      <c r="Z403" s="424"/>
      <c r="AA403" s="424"/>
      <c r="AB403" s="424"/>
      <c r="AC403" s="424"/>
      <c r="AD403" s="424"/>
      <c r="AE403" s="432"/>
      <c r="AF403" s="433"/>
      <c r="AG403" s="424"/>
      <c r="AH403" s="424">
        <f t="shared" si="9"/>
        <v>0</v>
      </c>
    </row>
    <row r="404" ht="31.5" spans="1:34">
      <c r="A404" s="429"/>
      <c r="B404" s="435" t="s">
        <v>664</v>
      </c>
      <c r="C404" s="435" t="s">
        <v>173</v>
      </c>
      <c r="D404" s="435" t="s">
        <v>665</v>
      </c>
      <c r="E404" s="435" t="s">
        <v>699</v>
      </c>
      <c r="F404" s="435">
        <v>78.94</v>
      </c>
      <c r="G404" s="435">
        <v>30</v>
      </c>
      <c r="H404" s="435" t="s">
        <v>700</v>
      </c>
      <c r="I404" s="435" t="s">
        <v>701</v>
      </c>
      <c r="J404" s="435" t="s">
        <v>111</v>
      </c>
      <c r="K404" s="435" t="s">
        <v>669</v>
      </c>
      <c r="L404" s="435" t="s">
        <v>583</v>
      </c>
      <c r="M404" s="435">
        <v>1</v>
      </c>
      <c r="N404" s="435">
        <v>36</v>
      </c>
      <c r="O404" s="435" t="s">
        <v>197</v>
      </c>
      <c r="P404" s="435" t="s">
        <v>670</v>
      </c>
      <c r="Q404" s="435"/>
      <c r="R404" s="435">
        <v>11</v>
      </c>
      <c r="S404" s="435" t="s">
        <v>702</v>
      </c>
      <c r="T404" s="435" t="s">
        <v>703</v>
      </c>
      <c r="U404" s="435" t="s">
        <v>134</v>
      </c>
      <c r="V404" s="435">
        <v>1</v>
      </c>
      <c r="W404" s="424"/>
      <c r="X404" s="424" t="s">
        <v>66</v>
      </c>
      <c r="Y404" s="424"/>
      <c r="Z404" s="424"/>
      <c r="AA404" s="424"/>
      <c r="AB404" s="424"/>
      <c r="AC404" s="426"/>
      <c r="AD404" s="424">
        <v>4</v>
      </c>
      <c r="AE404" s="427" t="s">
        <v>673</v>
      </c>
      <c r="AF404" s="428"/>
      <c r="AG404" s="424"/>
      <c r="AH404" s="424">
        <f t="shared" si="9"/>
        <v>44</v>
      </c>
    </row>
    <row r="405" ht="31.5" spans="1:34">
      <c r="A405" s="429"/>
      <c r="B405" s="435" t="s">
        <v>664</v>
      </c>
      <c r="C405" s="435" t="s">
        <v>173</v>
      </c>
      <c r="D405" s="435" t="s">
        <v>665</v>
      </c>
      <c r="E405" s="435" t="s">
        <v>699</v>
      </c>
      <c r="F405" s="435">
        <v>78.94</v>
      </c>
      <c r="G405" s="435">
        <v>30</v>
      </c>
      <c r="H405" s="435" t="s">
        <v>700</v>
      </c>
      <c r="I405" s="435" t="s">
        <v>701</v>
      </c>
      <c r="J405" s="435" t="s">
        <v>111</v>
      </c>
      <c r="K405" s="435" t="s">
        <v>704</v>
      </c>
      <c r="L405" s="435" t="s">
        <v>583</v>
      </c>
      <c r="M405" s="435">
        <v>1</v>
      </c>
      <c r="N405" s="435">
        <v>36</v>
      </c>
      <c r="O405" s="435" t="s">
        <v>197</v>
      </c>
      <c r="P405" s="435" t="s">
        <v>670</v>
      </c>
      <c r="Q405" s="435"/>
      <c r="R405" s="435">
        <v>11</v>
      </c>
      <c r="S405" s="435" t="s">
        <v>702</v>
      </c>
      <c r="T405" s="435" t="s">
        <v>703</v>
      </c>
      <c r="U405" s="435" t="s">
        <v>134</v>
      </c>
      <c r="V405" s="435">
        <v>2</v>
      </c>
      <c r="W405" s="424"/>
      <c r="X405" s="424" t="s">
        <v>66</v>
      </c>
      <c r="Y405" s="424"/>
      <c r="Z405" s="424"/>
      <c r="AA405" s="424"/>
      <c r="AB405" s="424"/>
      <c r="AC405" s="426"/>
      <c r="AD405" s="424">
        <v>4</v>
      </c>
      <c r="AE405" s="430"/>
      <c r="AF405" s="431"/>
      <c r="AG405" s="424"/>
      <c r="AH405" s="424">
        <f t="shared" si="9"/>
        <v>44</v>
      </c>
    </row>
    <row r="406" ht="31.5" spans="1:34">
      <c r="A406" s="429"/>
      <c r="B406" s="435" t="s">
        <v>664</v>
      </c>
      <c r="C406" s="435" t="s">
        <v>173</v>
      </c>
      <c r="D406" s="435" t="s">
        <v>665</v>
      </c>
      <c r="E406" s="435" t="s">
        <v>699</v>
      </c>
      <c r="F406" s="435">
        <v>78.94</v>
      </c>
      <c r="G406" s="435">
        <v>30</v>
      </c>
      <c r="H406" s="435" t="s">
        <v>700</v>
      </c>
      <c r="I406" s="435" t="s">
        <v>701</v>
      </c>
      <c r="J406" s="435" t="s">
        <v>111</v>
      </c>
      <c r="K406" s="435" t="s">
        <v>704</v>
      </c>
      <c r="L406" s="435" t="s">
        <v>583</v>
      </c>
      <c r="M406" s="435">
        <v>1</v>
      </c>
      <c r="N406" s="435">
        <v>36</v>
      </c>
      <c r="O406" s="435" t="s">
        <v>197</v>
      </c>
      <c r="P406" s="435" t="s">
        <v>670</v>
      </c>
      <c r="Q406" s="435"/>
      <c r="R406" s="435">
        <v>12</v>
      </c>
      <c r="S406" s="435" t="s">
        <v>702</v>
      </c>
      <c r="T406" s="435" t="s">
        <v>703</v>
      </c>
      <c r="U406" s="435" t="s">
        <v>134</v>
      </c>
      <c r="V406" s="435">
        <v>4</v>
      </c>
      <c r="W406" s="424" t="s">
        <v>66</v>
      </c>
      <c r="X406" s="424"/>
      <c r="Y406" s="424"/>
      <c r="Z406" s="424"/>
      <c r="AA406" s="424"/>
      <c r="AB406" s="424"/>
      <c r="AC406" s="426"/>
      <c r="AD406" s="424">
        <v>4</v>
      </c>
      <c r="AE406" s="430"/>
      <c r="AF406" s="431"/>
      <c r="AG406" s="424"/>
      <c r="AH406" s="424">
        <f t="shared" si="9"/>
        <v>48</v>
      </c>
    </row>
    <row r="407" ht="31.5" spans="1:34">
      <c r="A407" s="429"/>
      <c r="B407" s="435" t="s">
        <v>664</v>
      </c>
      <c r="C407" s="435" t="s">
        <v>173</v>
      </c>
      <c r="D407" s="435" t="s">
        <v>665</v>
      </c>
      <c r="E407" s="435" t="s">
        <v>699</v>
      </c>
      <c r="F407" s="435">
        <v>78.94</v>
      </c>
      <c r="G407" s="435">
        <v>30</v>
      </c>
      <c r="H407" s="435" t="s">
        <v>700</v>
      </c>
      <c r="I407" s="435" t="s">
        <v>705</v>
      </c>
      <c r="J407" s="435" t="s">
        <v>111</v>
      </c>
      <c r="K407" s="435" t="s">
        <v>669</v>
      </c>
      <c r="L407" s="435" t="s">
        <v>583</v>
      </c>
      <c r="M407" s="435">
        <v>4</v>
      </c>
      <c r="N407" s="435">
        <v>144</v>
      </c>
      <c r="O407" s="435" t="s">
        <v>685</v>
      </c>
      <c r="P407" s="435" t="s">
        <v>706</v>
      </c>
      <c r="Q407" s="435"/>
      <c r="R407" s="435">
        <v>30</v>
      </c>
      <c r="S407" s="435" t="s">
        <v>707</v>
      </c>
      <c r="T407" s="435"/>
      <c r="U407" s="435"/>
      <c r="V407" s="435">
        <v>4</v>
      </c>
      <c r="W407" s="424"/>
      <c r="X407" s="424" t="s">
        <v>142</v>
      </c>
      <c r="Y407" s="424"/>
      <c r="Z407" s="424"/>
      <c r="AA407" s="424"/>
      <c r="AB407" s="424"/>
      <c r="AC407" s="426"/>
      <c r="AD407" s="424">
        <v>4</v>
      </c>
      <c r="AE407" s="430"/>
      <c r="AF407" s="431"/>
      <c r="AG407" s="424"/>
      <c r="AH407" s="424">
        <f t="shared" si="9"/>
        <v>120</v>
      </c>
    </row>
    <row r="408" ht="31.5" spans="1:34">
      <c r="A408" s="429"/>
      <c r="B408" s="435" t="s">
        <v>664</v>
      </c>
      <c r="C408" s="435" t="s">
        <v>173</v>
      </c>
      <c r="D408" s="435" t="s">
        <v>665</v>
      </c>
      <c r="E408" s="435" t="s">
        <v>699</v>
      </c>
      <c r="F408" s="435">
        <v>78.94</v>
      </c>
      <c r="G408" s="435">
        <v>30</v>
      </c>
      <c r="H408" s="435" t="s">
        <v>700</v>
      </c>
      <c r="I408" s="435" t="s">
        <v>705</v>
      </c>
      <c r="J408" s="435" t="s">
        <v>111</v>
      </c>
      <c r="K408" s="435" t="s">
        <v>704</v>
      </c>
      <c r="L408" s="435" t="s">
        <v>583</v>
      </c>
      <c r="M408" s="435">
        <v>4</v>
      </c>
      <c r="N408" s="435">
        <v>144</v>
      </c>
      <c r="O408" s="435" t="s">
        <v>679</v>
      </c>
      <c r="P408" s="435" t="s">
        <v>708</v>
      </c>
      <c r="Q408" s="435"/>
      <c r="R408" s="435">
        <v>21</v>
      </c>
      <c r="S408" s="435" t="s">
        <v>709</v>
      </c>
      <c r="T408" s="435"/>
      <c r="U408" s="435"/>
      <c r="V408" s="435">
        <v>8</v>
      </c>
      <c r="W408" s="424"/>
      <c r="X408" s="424" t="s">
        <v>142</v>
      </c>
      <c r="Y408" s="424"/>
      <c r="Z408" s="424"/>
      <c r="AA408" s="424"/>
      <c r="AB408" s="424"/>
      <c r="AC408" s="426"/>
      <c r="AD408" s="424">
        <v>4</v>
      </c>
      <c r="AE408" s="430"/>
      <c r="AF408" s="431"/>
      <c r="AG408" s="424"/>
      <c r="AH408" s="424">
        <f t="shared" si="9"/>
        <v>84</v>
      </c>
    </row>
    <row r="409" ht="31.5" spans="1:34">
      <c r="A409" s="429"/>
      <c r="B409" s="435" t="s">
        <v>664</v>
      </c>
      <c r="C409" s="435" t="s">
        <v>173</v>
      </c>
      <c r="D409" s="435" t="s">
        <v>665</v>
      </c>
      <c r="E409" s="435" t="s">
        <v>699</v>
      </c>
      <c r="F409" s="435">
        <v>78.94</v>
      </c>
      <c r="G409" s="435">
        <v>30</v>
      </c>
      <c r="H409" s="435" t="s">
        <v>700</v>
      </c>
      <c r="I409" s="435" t="s">
        <v>705</v>
      </c>
      <c r="J409" s="435" t="s">
        <v>111</v>
      </c>
      <c r="K409" s="435" t="s">
        <v>669</v>
      </c>
      <c r="L409" s="435" t="s">
        <v>583</v>
      </c>
      <c r="M409" s="435">
        <v>4</v>
      </c>
      <c r="N409" s="435">
        <v>144</v>
      </c>
      <c r="O409" s="435" t="s">
        <v>679</v>
      </c>
      <c r="P409" s="435" t="s">
        <v>710</v>
      </c>
      <c r="Q409" s="435"/>
      <c r="R409" s="435">
        <v>15</v>
      </c>
      <c r="S409" s="435" t="s">
        <v>709</v>
      </c>
      <c r="T409" s="435"/>
      <c r="U409" s="435"/>
      <c r="V409" s="435">
        <v>11</v>
      </c>
      <c r="W409" s="424"/>
      <c r="X409" s="424" t="s">
        <v>142</v>
      </c>
      <c r="Y409" s="424"/>
      <c r="Z409" s="424"/>
      <c r="AA409" s="424"/>
      <c r="AB409" s="424"/>
      <c r="AC409" s="426"/>
      <c r="AD409" s="424">
        <v>4</v>
      </c>
      <c r="AE409" s="430"/>
      <c r="AF409" s="431"/>
      <c r="AG409" s="424"/>
      <c r="AH409" s="424">
        <f t="shared" si="9"/>
        <v>60</v>
      </c>
    </row>
    <row r="410" ht="31.5" spans="1:34">
      <c r="A410" s="429"/>
      <c r="B410" s="435" t="s">
        <v>664</v>
      </c>
      <c r="C410" s="435" t="s">
        <v>173</v>
      </c>
      <c r="D410" s="435" t="s">
        <v>665</v>
      </c>
      <c r="E410" s="435" t="s">
        <v>699</v>
      </c>
      <c r="F410" s="435">
        <v>78.94</v>
      </c>
      <c r="G410" s="435">
        <v>30</v>
      </c>
      <c r="H410" s="435" t="s">
        <v>700</v>
      </c>
      <c r="I410" s="435" t="s">
        <v>705</v>
      </c>
      <c r="J410" s="435" t="s">
        <v>111</v>
      </c>
      <c r="K410" s="435" t="s">
        <v>669</v>
      </c>
      <c r="L410" s="435" t="s">
        <v>583</v>
      </c>
      <c r="M410" s="435">
        <v>4</v>
      </c>
      <c r="N410" s="435">
        <v>144</v>
      </c>
      <c r="O410" s="435" t="s">
        <v>685</v>
      </c>
      <c r="P410" s="435" t="s">
        <v>680</v>
      </c>
      <c r="Q410" s="435"/>
      <c r="R410" s="435">
        <v>9</v>
      </c>
      <c r="S410" s="435" t="s">
        <v>707</v>
      </c>
      <c r="T410" s="435" t="s">
        <v>711</v>
      </c>
      <c r="U410" s="435" t="s">
        <v>134</v>
      </c>
      <c r="V410" s="435">
        <v>12</v>
      </c>
      <c r="W410" s="424"/>
      <c r="X410" s="424"/>
      <c r="Y410" s="424" t="s">
        <v>142</v>
      </c>
      <c r="Z410" s="424"/>
      <c r="AA410" s="424"/>
      <c r="AB410" s="424"/>
      <c r="AC410" s="426"/>
      <c r="AD410" s="424">
        <v>4</v>
      </c>
      <c r="AE410" s="430"/>
      <c r="AF410" s="431"/>
      <c r="AG410" s="424"/>
      <c r="AH410" s="424">
        <f t="shared" si="9"/>
        <v>36</v>
      </c>
    </row>
    <row r="411" ht="31.5" spans="1:34">
      <c r="A411" s="429"/>
      <c r="B411" s="435" t="s">
        <v>664</v>
      </c>
      <c r="C411" s="435" t="s">
        <v>173</v>
      </c>
      <c r="D411" s="435" t="s">
        <v>665</v>
      </c>
      <c r="E411" s="435" t="s">
        <v>699</v>
      </c>
      <c r="F411" s="435">
        <v>78.94</v>
      </c>
      <c r="G411" s="435">
        <v>30</v>
      </c>
      <c r="H411" s="435" t="s">
        <v>700</v>
      </c>
      <c r="I411" s="435" t="s">
        <v>705</v>
      </c>
      <c r="J411" s="435" t="s">
        <v>111</v>
      </c>
      <c r="K411" s="435" t="s">
        <v>669</v>
      </c>
      <c r="L411" s="435" t="s">
        <v>583</v>
      </c>
      <c r="M411" s="435">
        <v>4</v>
      </c>
      <c r="N411" s="435">
        <v>144</v>
      </c>
      <c r="O411" s="435" t="s">
        <v>685</v>
      </c>
      <c r="P411" s="435" t="s">
        <v>680</v>
      </c>
      <c r="Q411" s="435"/>
      <c r="R411" s="435">
        <v>9</v>
      </c>
      <c r="S411" s="435" t="s">
        <v>707</v>
      </c>
      <c r="T411" s="435" t="s">
        <v>711</v>
      </c>
      <c r="U411" s="435" t="s">
        <v>134</v>
      </c>
      <c r="V411" s="435">
        <v>13</v>
      </c>
      <c r="W411" s="424"/>
      <c r="X411" s="424"/>
      <c r="Y411" s="424" t="s">
        <v>142</v>
      </c>
      <c r="Z411" s="424"/>
      <c r="AA411" s="424"/>
      <c r="AB411" s="424"/>
      <c r="AC411" s="426"/>
      <c r="AD411" s="424">
        <v>4</v>
      </c>
      <c r="AE411" s="430"/>
      <c r="AF411" s="431"/>
      <c r="AG411" s="424"/>
      <c r="AH411" s="424">
        <f t="shared" si="9"/>
        <v>36</v>
      </c>
    </row>
    <row r="412" ht="31.5" spans="1:34">
      <c r="A412" s="429"/>
      <c r="B412" s="435" t="s">
        <v>664</v>
      </c>
      <c r="C412" s="435" t="s">
        <v>173</v>
      </c>
      <c r="D412" s="435" t="s">
        <v>665</v>
      </c>
      <c r="E412" s="435" t="s">
        <v>699</v>
      </c>
      <c r="F412" s="435">
        <v>78.94</v>
      </c>
      <c r="G412" s="435">
        <v>30</v>
      </c>
      <c r="H412" s="435" t="s">
        <v>700</v>
      </c>
      <c r="I412" s="435" t="s">
        <v>705</v>
      </c>
      <c r="J412" s="435" t="s">
        <v>111</v>
      </c>
      <c r="K412" s="435" t="s">
        <v>669</v>
      </c>
      <c r="L412" s="435" t="s">
        <v>583</v>
      </c>
      <c r="M412" s="435">
        <v>4</v>
      </c>
      <c r="N412" s="435">
        <v>144</v>
      </c>
      <c r="O412" s="435" t="s">
        <v>685</v>
      </c>
      <c r="P412" s="435" t="s">
        <v>680</v>
      </c>
      <c r="Q412" s="435"/>
      <c r="R412" s="435">
        <v>9</v>
      </c>
      <c r="S412" s="435" t="s">
        <v>707</v>
      </c>
      <c r="T412" s="435" t="s">
        <v>711</v>
      </c>
      <c r="U412" s="435" t="s">
        <v>134</v>
      </c>
      <c r="V412" s="435">
        <v>14</v>
      </c>
      <c r="W412" s="424"/>
      <c r="X412" s="424"/>
      <c r="Y412" s="424" t="s">
        <v>142</v>
      </c>
      <c r="Z412" s="424"/>
      <c r="AA412" s="424"/>
      <c r="AB412" s="424"/>
      <c r="AC412" s="426"/>
      <c r="AD412" s="424">
        <v>4</v>
      </c>
      <c r="AE412" s="430"/>
      <c r="AF412" s="431"/>
      <c r="AG412" s="424"/>
      <c r="AH412" s="424">
        <f t="shared" si="9"/>
        <v>36</v>
      </c>
    </row>
    <row r="413" ht="31.5" spans="1:34">
      <c r="A413" s="429"/>
      <c r="B413" s="435" t="s">
        <v>664</v>
      </c>
      <c r="C413" s="435" t="s">
        <v>173</v>
      </c>
      <c r="D413" s="435" t="s">
        <v>665</v>
      </c>
      <c r="E413" s="435" t="s">
        <v>699</v>
      </c>
      <c r="F413" s="435">
        <v>78.94</v>
      </c>
      <c r="G413" s="435">
        <v>30</v>
      </c>
      <c r="H413" s="435" t="s">
        <v>700</v>
      </c>
      <c r="I413" s="435" t="s">
        <v>705</v>
      </c>
      <c r="J413" s="435" t="s">
        <v>111</v>
      </c>
      <c r="K413" s="435" t="s">
        <v>669</v>
      </c>
      <c r="L413" s="435" t="s">
        <v>583</v>
      </c>
      <c r="M413" s="435">
        <v>4</v>
      </c>
      <c r="N413" s="435">
        <v>144</v>
      </c>
      <c r="O413" s="435" t="s">
        <v>685</v>
      </c>
      <c r="P413" s="435" t="s">
        <v>680</v>
      </c>
      <c r="Q413" s="435"/>
      <c r="R413" s="435">
        <v>9</v>
      </c>
      <c r="S413" s="435" t="s">
        <v>707</v>
      </c>
      <c r="T413" s="435" t="s">
        <v>711</v>
      </c>
      <c r="U413" s="435" t="s">
        <v>134</v>
      </c>
      <c r="V413" s="435">
        <v>15</v>
      </c>
      <c r="W413" s="424"/>
      <c r="X413" s="424"/>
      <c r="Y413" s="424"/>
      <c r="Z413" s="424" t="s">
        <v>66</v>
      </c>
      <c r="AA413" s="424"/>
      <c r="AB413" s="424"/>
      <c r="AC413" s="426"/>
      <c r="AD413" s="424">
        <v>4</v>
      </c>
      <c r="AE413" s="430"/>
      <c r="AF413" s="431"/>
      <c r="AG413" s="424"/>
      <c r="AH413" s="424">
        <f t="shared" si="9"/>
        <v>36</v>
      </c>
    </row>
    <row r="414" ht="31.5" spans="1:34">
      <c r="A414" s="429"/>
      <c r="B414" s="435" t="s">
        <v>664</v>
      </c>
      <c r="C414" s="435" t="s">
        <v>173</v>
      </c>
      <c r="D414" s="435" t="s">
        <v>665</v>
      </c>
      <c r="E414" s="435" t="s">
        <v>699</v>
      </c>
      <c r="F414" s="435">
        <v>78.94</v>
      </c>
      <c r="G414" s="435">
        <v>30</v>
      </c>
      <c r="H414" s="435" t="s">
        <v>712</v>
      </c>
      <c r="I414" s="435" t="s">
        <v>701</v>
      </c>
      <c r="J414" s="435" t="s">
        <v>111</v>
      </c>
      <c r="K414" s="435" t="s">
        <v>669</v>
      </c>
      <c r="L414" s="435" t="s">
        <v>583</v>
      </c>
      <c r="M414" s="435">
        <v>4</v>
      </c>
      <c r="N414" s="435">
        <v>144</v>
      </c>
      <c r="O414" s="435" t="s">
        <v>685</v>
      </c>
      <c r="P414" s="435" t="s">
        <v>680</v>
      </c>
      <c r="Q414" s="435"/>
      <c r="R414" s="435">
        <v>9</v>
      </c>
      <c r="S414" s="435" t="s">
        <v>707</v>
      </c>
      <c r="T414" s="435" t="s">
        <v>711</v>
      </c>
      <c r="U414" s="435" t="s">
        <v>134</v>
      </c>
      <c r="V414" s="435">
        <v>16</v>
      </c>
      <c r="W414" s="424"/>
      <c r="X414" s="424"/>
      <c r="Y414" s="424" t="s">
        <v>142</v>
      </c>
      <c r="Z414" s="424"/>
      <c r="AA414" s="424"/>
      <c r="AB414" s="424"/>
      <c r="AC414" s="426"/>
      <c r="AD414" s="424">
        <v>4</v>
      </c>
      <c r="AE414" s="430"/>
      <c r="AF414" s="431"/>
      <c r="AG414" s="424"/>
      <c r="AH414" s="424">
        <f t="shared" si="9"/>
        <v>36</v>
      </c>
    </row>
    <row r="415" ht="31.5" spans="1:34">
      <c r="A415" s="429"/>
      <c r="B415" s="435" t="s">
        <v>664</v>
      </c>
      <c r="C415" s="435" t="s">
        <v>173</v>
      </c>
      <c r="D415" s="435" t="s">
        <v>665</v>
      </c>
      <c r="E415" s="435" t="s">
        <v>699</v>
      </c>
      <c r="F415" s="435">
        <v>78.94</v>
      </c>
      <c r="G415" s="435">
        <v>30</v>
      </c>
      <c r="H415" s="435" t="s">
        <v>700</v>
      </c>
      <c r="I415" s="435" t="s">
        <v>705</v>
      </c>
      <c r="J415" s="435" t="s">
        <v>111</v>
      </c>
      <c r="K415" s="435" t="s">
        <v>704</v>
      </c>
      <c r="L415" s="435" t="s">
        <v>583</v>
      </c>
      <c r="M415" s="435">
        <v>4</v>
      </c>
      <c r="N415" s="435">
        <v>144</v>
      </c>
      <c r="O415" s="435" t="s">
        <v>685</v>
      </c>
      <c r="P415" s="435" t="s">
        <v>680</v>
      </c>
      <c r="Q415" s="435"/>
      <c r="R415" s="435">
        <v>9</v>
      </c>
      <c r="S415" s="435" t="s">
        <v>707</v>
      </c>
      <c r="T415" s="435" t="s">
        <v>711</v>
      </c>
      <c r="U415" s="435" t="s">
        <v>134</v>
      </c>
      <c r="V415" s="435">
        <v>17</v>
      </c>
      <c r="W415" s="424"/>
      <c r="X415" s="424"/>
      <c r="Y415" s="424" t="s">
        <v>142</v>
      </c>
      <c r="Z415" s="424"/>
      <c r="AA415" s="424"/>
      <c r="AB415" s="424"/>
      <c r="AC415" s="426"/>
      <c r="AD415" s="424">
        <v>4</v>
      </c>
      <c r="AE415" s="430"/>
      <c r="AF415" s="431"/>
      <c r="AG415" s="424"/>
      <c r="AH415" s="424">
        <f t="shared" si="9"/>
        <v>36</v>
      </c>
    </row>
    <row r="416" ht="31.5" spans="1:34">
      <c r="A416" s="429"/>
      <c r="B416" s="435" t="s">
        <v>664</v>
      </c>
      <c r="C416" s="435" t="s">
        <v>173</v>
      </c>
      <c r="D416" s="435" t="s">
        <v>665</v>
      </c>
      <c r="E416" s="435" t="s">
        <v>699</v>
      </c>
      <c r="F416" s="435">
        <v>78.94</v>
      </c>
      <c r="G416" s="435">
        <v>30</v>
      </c>
      <c r="H416" s="435" t="s">
        <v>700</v>
      </c>
      <c r="I416" s="435" t="s">
        <v>705</v>
      </c>
      <c r="J416" s="435" t="s">
        <v>111</v>
      </c>
      <c r="K416" s="435" t="s">
        <v>704</v>
      </c>
      <c r="L416" s="435" t="s">
        <v>583</v>
      </c>
      <c r="M416" s="435">
        <v>4</v>
      </c>
      <c r="N416" s="435">
        <v>144</v>
      </c>
      <c r="O416" s="435" t="s">
        <v>685</v>
      </c>
      <c r="P416" s="435" t="s">
        <v>680</v>
      </c>
      <c r="Q416" s="435"/>
      <c r="R416" s="435">
        <v>9</v>
      </c>
      <c r="S416" s="435" t="s">
        <v>707</v>
      </c>
      <c r="T416" s="435" t="s">
        <v>711</v>
      </c>
      <c r="U416" s="435" t="s">
        <v>134</v>
      </c>
      <c r="V416" s="435">
        <v>18</v>
      </c>
      <c r="W416" s="424"/>
      <c r="X416" s="424"/>
      <c r="Y416" s="424" t="s">
        <v>142</v>
      </c>
      <c r="Z416" s="424"/>
      <c r="AA416" s="424"/>
      <c r="AB416" s="424"/>
      <c r="AC416" s="426"/>
      <c r="AD416" s="424">
        <v>4</v>
      </c>
      <c r="AE416" s="430"/>
      <c r="AF416" s="431"/>
      <c r="AG416" s="424"/>
      <c r="AH416" s="424">
        <f t="shared" si="9"/>
        <v>36</v>
      </c>
    </row>
    <row r="417" ht="31.5" spans="1:34">
      <c r="A417" s="429"/>
      <c r="B417" s="435" t="s">
        <v>664</v>
      </c>
      <c r="C417" s="435" t="s">
        <v>173</v>
      </c>
      <c r="D417" s="435" t="s">
        <v>665</v>
      </c>
      <c r="E417" s="435" t="s">
        <v>699</v>
      </c>
      <c r="F417" s="435">
        <v>78.94</v>
      </c>
      <c r="G417" s="435">
        <v>30</v>
      </c>
      <c r="H417" s="435" t="s">
        <v>713</v>
      </c>
      <c r="I417" s="435" t="s">
        <v>705</v>
      </c>
      <c r="J417" s="435" t="s">
        <v>111</v>
      </c>
      <c r="K417" s="435" t="s">
        <v>669</v>
      </c>
      <c r="L417" s="435" t="s">
        <v>583</v>
      </c>
      <c r="M417" s="435">
        <v>4</v>
      </c>
      <c r="N417" s="435">
        <v>144</v>
      </c>
      <c r="O417" s="435" t="s">
        <v>685</v>
      </c>
      <c r="P417" s="435" t="s">
        <v>680</v>
      </c>
      <c r="Q417" s="435"/>
      <c r="R417" s="435">
        <v>9</v>
      </c>
      <c r="S417" s="435" t="s">
        <v>707</v>
      </c>
      <c r="T417" s="435" t="s">
        <v>711</v>
      </c>
      <c r="U417" s="435" t="s">
        <v>134</v>
      </c>
      <c r="V417" s="435">
        <v>19</v>
      </c>
      <c r="W417" s="424"/>
      <c r="X417" s="424"/>
      <c r="Y417" s="424"/>
      <c r="Z417" s="424" t="s">
        <v>66</v>
      </c>
      <c r="AA417" s="424"/>
      <c r="AB417" s="424"/>
      <c r="AC417" s="426"/>
      <c r="AD417" s="424">
        <v>4</v>
      </c>
      <c r="AE417" s="430"/>
      <c r="AF417" s="431"/>
      <c r="AG417" s="424"/>
      <c r="AH417" s="424">
        <f t="shared" si="9"/>
        <v>36</v>
      </c>
    </row>
    <row r="418" ht="31.5" spans="1:34">
      <c r="A418" s="429"/>
      <c r="B418" s="435" t="s">
        <v>664</v>
      </c>
      <c r="C418" s="435" t="s">
        <v>173</v>
      </c>
      <c r="D418" s="435" t="s">
        <v>665</v>
      </c>
      <c r="E418" s="435" t="s">
        <v>699</v>
      </c>
      <c r="F418" s="435">
        <v>78.94</v>
      </c>
      <c r="G418" s="435">
        <v>30</v>
      </c>
      <c r="H418" s="435" t="s">
        <v>713</v>
      </c>
      <c r="I418" s="435" t="s">
        <v>705</v>
      </c>
      <c r="J418" s="435" t="s">
        <v>111</v>
      </c>
      <c r="K418" s="435" t="s">
        <v>669</v>
      </c>
      <c r="L418" s="435" t="s">
        <v>583</v>
      </c>
      <c r="M418" s="435">
        <v>4</v>
      </c>
      <c r="N418" s="435">
        <v>144</v>
      </c>
      <c r="O418" s="435" t="s">
        <v>685</v>
      </c>
      <c r="P418" s="435" t="s">
        <v>680</v>
      </c>
      <c r="Q418" s="435"/>
      <c r="R418" s="435">
        <v>9</v>
      </c>
      <c r="S418" s="435" t="s">
        <v>707</v>
      </c>
      <c r="T418" s="435" t="s">
        <v>711</v>
      </c>
      <c r="U418" s="435" t="s">
        <v>134</v>
      </c>
      <c r="V418" s="435">
        <v>20</v>
      </c>
      <c r="W418" s="424"/>
      <c r="X418" s="424"/>
      <c r="Y418" s="424" t="s">
        <v>142</v>
      </c>
      <c r="Z418" s="424"/>
      <c r="AA418" s="424"/>
      <c r="AB418" s="424"/>
      <c r="AC418" s="426"/>
      <c r="AD418" s="424">
        <v>4</v>
      </c>
      <c r="AE418" s="430"/>
      <c r="AF418" s="431"/>
      <c r="AG418" s="424"/>
      <c r="AH418" s="424">
        <f t="shared" si="9"/>
        <v>36</v>
      </c>
    </row>
    <row r="419" ht="31.5" spans="1:34">
      <c r="A419" s="429"/>
      <c r="B419" s="435" t="s">
        <v>664</v>
      </c>
      <c r="C419" s="435" t="s">
        <v>173</v>
      </c>
      <c r="D419" s="435" t="s">
        <v>665</v>
      </c>
      <c r="E419" s="435" t="s">
        <v>699</v>
      </c>
      <c r="F419" s="435">
        <v>78.94</v>
      </c>
      <c r="G419" s="435">
        <v>30</v>
      </c>
      <c r="H419" s="435" t="s">
        <v>713</v>
      </c>
      <c r="I419" s="435" t="s">
        <v>705</v>
      </c>
      <c r="J419" s="435" t="s">
        <v>111</v>
      </c>
      <c r="K419" s="435" t="s">
        <v>669</v>
      </c>
      <c r="L419" s="435" t="s">
        <v>583</v>
      </c>
      <c r="M419" s="435">
        <v>4</v>
      </c>
      <c r="N419" s="435">
        <v>144</v>
      </c>
      <c r="O419" s="435" t="s">
        <v>685</v>
      </c>
      <c r="P419" s="435" t="s">
        <v>680</v>
      </c>
      <c r="Q419" s="435"/>
      <c r="R419" s="435">
        <v>9</v>
      </c>
      <c r="S419" s="435" t="s">
        <v>707</v>
      </c>
      <c r="T419" s="435" t="s">
        <v>711</v>
      </c>
      <c r="U419" s="435" t="s">
        <v>134</v>
      </c>
      <c r="V419" s="435">
        <v>21</v>
      </c>
      <c r="W419" s="424"/>
      <c r="X419" s="424"/>
      <c r="Y419" s="424" t="s">
        <v>142</v>
      </c>
      <c r="Z419" s="424"/>
      <c r="AA419" s="424"/>
      <c r="AB419" s="424"/>
      <c r="AC419" s="426"/>
      <c r="AD419" s="424">
        <v>4</v>
      </c>
      <c r="AE419" s="430"/>
      <c r="AF419" s="431"/>
      <c r="AG419" s="424"/>
      <c r="AH419" s="424">
        <f t="shared" si="9"/>
        <v>36</v>
      </c>
    </row>
    <row r="420" ht="31.5" spans="1:34">
      <c r="A420" s="429"/>
      <c r="B420" s="435" t="s">
        <v>664</v>
      </c>
      <c r="C420" s="435" t="s">
        <v>173</v>
      </c>
      <c r="D420" s="435" t="s">
        <v>665</v>
      </c>
      <c r="E420" s="435" t="s">
        <v>699</v>
      </c>
      <c r="F420" s="435">
        <v>78.94</v>
      </c>
      <c r="G420" s="435">
        <v>30</v>
      </c>
      <c r="H420" s="435" t="s">
        <v>713</v>
      </c>
      <c r="I420" s="435" t="s">
        <v>705</v>
      </c>
      <c r="J420" s="435" t="s">
        <v>111</v>
      </c>
      <c r="K420" s="435" t="s">
        <v>669</v>
      </c>
      <c r="L420" s="435" t="s">
        <v>583</v>
      </c>
      <c r="M420" s="435">
        <v>4</v>
      </c>
      <c r="N420" s="435">
        <v>144</v>
      </c>
      <c r="O420" s="435" t="s">
        <v>685</v>
      </c>
      <c r="P420" s="435" t="s">
        <v>680</v>
      </c>
      <c r="Q420" s="435"/>
      <c r="R420" s="435">
        <v>9</v>
      </c>
      <c r="S420" s="435" t="s">
        <v>707</v>
      </c>
      <c r="T420" s="435" t="s">
        <v>711</v>
      </c>
      <c r="U420" s="435" t="s">
        <v>134</v>
      </c>
      <c r="V420" s="435">
        <v>22</v>
      </c>
      <c r="W420" s="424"/>
      <c r="X420" s="424"/>
      <c r="Y420" s="424" t="s">
        <v>142</v>
      </c>
      <c r="Z420" s="424"/>
      <c r="AA420" s="424"/>
      <c r="AB420" s="424"/>
      <c r="AC420" s="426"/>
      <c r="AD420" s="424">
        <v>4</v>
      </c>
      <c r="AE420" s="430"/>
      <c r="AF420" s="431"/>
      <c r="AG420" s="424"/>
      <c r="AH420" s="424">
        <f t="shared" si="9"/>
        <v>36</v>
      </c>
    </row>
    <row r="421" ht="31.5" spans="1:34">
      <c r="A421" s="429"/>
      <c r="B421" s="435" t="s">
        <v>664</v>
      </c>
      <c r="C421" s="435" t="s">
        <v>173</v>
      </c>
      <c r="D421" s="435" t="s">
        <v>665</v>
      </c>
      <c r="E421" s="435" t="s">
        <v>699</v>
      </c>
      <c r="F421" s="435">
        <v>78.94</v>
      </c>
      <c r="G421" s="435">
        <v>30</v>
      </c>
      <c r="H421" s="435" t="s">
        <v>713</v>
      </c>
      <c r="I421" s="435" t="s">
        <v>705</v>
      </c>
      <c r="J421" s="435" t="s">
        <v>111</v>
      </c>
      <c r="K421" s="435" t="s">
        <v>669</v>
      </c>
      <c r="L421" s="435" t="s">
        <v>583</v>
      </c>
      <c r="M421" s="435">
        <v>4</v>
      </c>
      <c r="N421" s="435">
        <v>144</v>
      </c>
      <c r="O421" s="435" t="s">
        <v>714</v>
      </c>
      <c r="P421" s="435" t="s">
        <v>680</v>
      </c>
      <c r="Q421" s="435"/>
      <c r="R421" s="435">
        <v>14</v>
      </c>
      <c r="S421" s="435" t="s">
        <v>707</v>
      </c>
      <c r="T421" s="435" t="s">
        <v>715</v>
      </c>
      <c r="U421" s="435" t="s">
        <v>134</v>
      </c>
      <c r="V421" s="435">
        <v>12</v>
      </c>
      <c r="W421" s="424"/>
      <c r="X421" s="424"/>
      <c r="Y421" s="424"/>
      <c r="Z421" s="424" t="s">
        <v>142</v>
      </c>
      <c r="AA421" s="424"/>
      <c r="AB421" s="424"/>
      <c r="AC421" s="426"/>
      <c r="AD421" s="424">
        <v>4</v>
      </c>
      <c r="AE421" s="430"/>
      <c r="AF421" s="431"/>
      <c r="AG421" s="424"/>
      <c r="AH421" s="424">
        <f t="shared" si="9"/>
        <v>56</v>
      </c>
    </row>
    <row r="422" ht="31.5" spans="1:34">
      <c r="A422" s="429"/>
      <c r="B422" s="435" t="s">
        <v>664</v>
      </c>
      <c r="C422" s="435" t="s">
        <v>173</v>
      </c>
      <c r="D422" s="435" t="s">
        <v>665</v>
      </c>
      <c r="E422" s="435" t="s">
        <v>699</v>
      </c>
      <c r="F422" s="435">
        <v>78.94</v>
      </c>
      <c r="G422" s="435">
        <v>30</v>
      </c>
      <c r="H422" s="435" t="s">
        <v>713</v>
      </c>
      <c r="I422" s="435" t="s">
        <v>705</v>
      </c>
      <c r="J422" s="435" t="s">
        <v>111</v>
      </c>
      <c r="K422" s="435" t="s">
        <v>669</v>
      </c>
      <c r="L422" s="435" t="s">
        <v>583</v>
      </c>
      <c r="M422" s="435">
        <v>4</v>
      </c>
      <c r="N422" s="435">
        <v>144</v>
      </c>
      <c r="O422" s="435" t="s">
        <v>714</v>
      </c>
      <c r="P422" s="435" t="s">
        <v>680</v>
      </c>
      <c r="Q422" s="435"/>
      <c r="R422" s="435">
        <v>14</v>
      </c>
      <c r="S422" s="435" t="s">
        <v>707</v>
      </c>
      <c r="T422" s="435" t="s">
        <v>715</v>
      </c>
      <c r="U422" s="435" t="s">
        <v>134</v>
      </c>
      <c r="V422" s="435">
        <v>13</v>
      </c>
      <c r="W422" s="424"/>
      <c r="X422" s="424"/>
      <c r="Y422" s="424"/>
      <c r="Z422" s="424" t="s">
        <v>142</v>
      </c>
      <c r="AA422" s="424"/>
      <c r="AB422" s="424"/>
      <c r="AC422" s="426"/>
      <c r="AD422" s="424">
        <v>4</v>
      </c>
      <c r="AE422" s="430"/>
      <c r="AF422" s="431"/>
      <c r="AG422" s="424"/>
      <c r="AH422" s="424">
        <f t="shared" si="9"/>
        <v>56</v>
      </c>
    </row>
    <row r="423" ht="31.5" spans="1:34">
      <c r="A423" s="429"/>
      <c r="B423" s="435" t="s">
        <v>664</v>
      </c>
      <c r="C423" s="435" t="s">
        <v>173</v>
      </c>
      <c r="D423" s="435" t="s">
        <v>665</v>
      </c>
      <c r="E423" s="435" t="s">
        <v>699</v>
      </c>
      <c r="F423" s="435">
        <v>78.94</v>
      </c>
      <c r="G423" s="435">
        <v>30</v>
      </c>
      <c r="H423" s="435" t="s">
        <v>700</v>
      </c>
      <c r="I423" s="435" t="s">
        <v>705</v>
      </c>
      <c r="J423" s="435" t="s">
        <v>111</v>
      </c>
      <c r="K423" s="435" t="s">
        <v>716</v>
      </c>
      <c r="L423" s="435" t="s">
        <v>583</v>
      </c>
      <c r="M423" s="435">
        <v>4</v>
      </c>
      <c r="N423" s="435">
        <v>144</v>
      </c>
      <c r="O423" s="435" t="s">
        <v>714</v>
      </c>
      <c r="P423" s="435" t="s">
        <v>680</v>
      </c>
      <c r="Q423" s="435"/>
      <c r="R423" s="435">
        <v>14</v>
      </c>
      <c r="S423" s="435" t="s">
        <v>709</v>
      </c>
      <c r="T423" s="435" t="s">
        <v>717</v>
      </c>
      <c r="U423" s="435" t="s">
        <v>139</v>
      </c>
      <c r="V423" s="435">
        <v>13</v>
      </c>
      <c r="W423" s="424" t="s">
        <v>142</v>
      </c>
      <c r="X423" s="424"/>
      <c r="Y423" s="424"/>
      <c r="Z423" s="424"/>
      <c r="AA423" s="424"/>
      <c r="AB423" s="424"/>
      <c r="AC423" s="426"/>
      <c r="AD423" s="424">
        <v>4</v>
      </c>
      <c r="AE423" s="430"/>
      <c r="AF423" s="431"/>
      <c r="AG423" s="424"/>
      <c r="AH423" s="424">
        <f t="shared" si="9"/>
        <v>56</v>
      </c>
    </row>
    <row r="424" ht="31.5" spans="1:34">
      <c r="A424" s="429"/>
      <c r="B424" s="435" t="s">
        <v>664</v>
      </c>
      <c r="C424" s="435" t="s">
        <v>173</v>
      </c>
      <c r="D424" s="435" t="s">
        <v>665</v>
      </c>
      <c r="E424" s="435" t="s">
        <v>699</v>
      </c>
      <c r="F424" s="435">
        <v>78.94</v>
      </c>
      <c r="G424" s="435">
        <v>30</v>
      </c>
      <c r="H424" s="435" t="s">
        <v>713</v>
      </c>
      <c r="I424" s="435" t="s">
        <v>705</v>
      </c>
      <c r="J424" s="435" t="s">
        <v>111</v>
      </c>
      <c r="K424" s="435" t="s">
        <v>669</v>
      </c>
      <c r="L424" s="435" t="s">
        <v>583</v>
      </c>
      <c r="M424" s="435">
        <v>4</v>
      </c>
      <c r="N424" s="435">
        <v>144</v>
      </c>
      <c r="O424" s="435" t="s">
        <v>714</v>
      </c>
      <c r="P424" s="435" t="s">
        <v>680</v>
      </c>
      <c r="Q424" s="435"/>
      <c r="R424" s="435">
        <v>14</v>
      </c>
      <c r="S424" s="435" t="s">
        <v>709</v>
      </c>
      <c r="T424" s="435" t="s">
        <v>717</v>
      </c>
      <c r="U424" s="435" t="s">
        <v>139</v>
      </c>
      <c r="V424" s="435">
        <v>15</v>
      </c>
      <c r="W424" s="424" t="s">
        <v>142</v>
      </c>
      <c r="X424" s="424"/>
      <c r="Y424" s="424"/>
      <c r="Z424" s="424"/>
      <c r="AA424" s="424"/>
      <c r="AB424" s="424"/>
      <c r="AC424" s="426"/>
      <c r="AD424" s="424">
        <v>4</v>
      </c>
      <c r="AE424" s="430"/>
      <c r="AF424" s="431"/>
      <c r="AG424" s="424"/>
      <c r="AH424" s="424">
        <f t="shared" si="9"/>
        <v>56</v>
      </c>
    </row>
    <row r="425" ht="31.5" spans="1:34">
      <c r="A425" s="429"/>
      <c r="B425" s="435" t="s">
        <v>664</v>
      </c>
      <c r="C425" s="435" t="s">
        <v>173</v>
      </c>
      <c r="D425" s="435" t="s">
        <v>665</v>
      </c>
      <c r="E425" s="435" t="s">
        <v>699</v>
      </c>
      <c r="F425" s="435">
        <v>78.94</v>
      </c>
      <c r="G425" s="435">
        <v>30</v>
      </c>
      <c r="H425" s="435" t="s">
        <v>700</v>
      </c>
      <c r="I425" s="435" t="s">
        <v>705</v>
      </c>
      <c r="J425" s="435" t="s">
        <v>111</v>
      </c>
      <c r="K425" s="435" t="s">
        <v>716</v>
      </c>
      <c r="L425" s="435" t="s">
        <v>583</v>
      </c>
      <c r="M425" s="435">
        <v>4</v>
      </c>
      <c r="N425" s="435">
        <v>144</v>
      </c>
      <c r="O425" s="435" t="s">
        <v>679</v>
      </c>
      <c r="P425" s="435" t="s">
        <v>680</v>
      </c>
      <c r="Q425" s="435"/>
      <c r="R425" s="435">
        <v>12</v>
      </c>
      <c r="S425" s="435" t="s">
        <v>707</v>
      </c>
      <c r="T425" s="435" t="s">
        <v>718</v>
      </c>
      <c r="U425" s="435" t="s">
        <v>134</v>
      </c>
      <c r="V425" s="435">
        <v>15</v>
      </c>
      <c r="W425" s="424"/>
      <c r="X425" s="424"/>
      <c r="Y425" s="424" t="s">
        <v>142</v>
      </c>
      <c r="Z425" s="424"/>
      <c r="AA425" s="424"/>
      <c r="AB425" s="424"/>
      <c r="AC425" s="426"/>
      <c r="AD425" s="424">
        <v>4</v>
      </c>
      <c r="AE425" s="430"/>
      <c r="AF425" s="431"/>
      <c r="AG425" s="424"/>
      <c r="AH425" s="424">
        <f t="shared" si="9"/>
        <v>48</v>
      </c>
    </row>
    <row r="426" ht="31.5" spans="1:34">
      <c r="A426" s="429"/>
      <c r="B426" s="435" t="s">
        <v>664</v>
      </c>
      <c r="C426" s="435" t="s">
        <v>173</v>
      </c>
      <c r="D426" s="435" t="s">
        <v>665</v>
      </c>
      <c r="E426" s="435" t="s">
        <v>699</v>
      </c>
      <c r="F426" s="435">
        <v>78.94</v>
      </c>
      <c r="G426" s="435">
        <v>30</v>
      </c>
      <c r="H426" s="435" t="s">
        <v>713</v>
      </c>
      <c r="I426" s="435" t="s">
        <v>705</v>
      </c>
      <c r="J426" s="435" t="s">
        <v>111</v>
      </c>
      <c r="K426" s="435" t="s">
        <v>716</v>
      </c>
      <c r="L426" s="435" t="s">
        <v>583</v>
      </c>
      <c r="M426" s="435">
        <v>4</v>
      </c>
      <c r="N426" s="435">
        <v>144</v>
      </c>
      <c r="O426" s="435" t="s">
        <v>679</v>
      </c>
      <c r="P426" s="435" t="s">
        <v>680</v>
      </c>
      <c r="Q426" s="435"/>
      <c r="R426" s="435">
        <v>12</v>
      </c>
      <c r="S426" s="435" t="s">
        <v>707</v>
      </c>
      <c r="T426" s="435" t="s">
        <v>718</v>
      </c>
      <c r="U426" s="435" t="s">
        <v>134</v>
      </c>
      <c r="V426" s="435">
        <v>15</v>
      </c>
      <c r="W426" s="424"/>
      <c r="X426" s="424"/>
      <c r="Y426" s="424"/>
      <c r="Z426" s="424"/>
      <c r="AA426" s="424" t="s">
        <v>66</v>
      </c>
      <c r="AB426" s="424"/>
      <c r="AC426" s="426"/>
      <c r="AD426" s="424">
        <v>4</v>
      </c>
      <c r="AE426" s="430"/>
      <c r="AF426" s="431"/>
      <c r="AG426" s="424"/>
      <c r="AH426" s="424">
        <f t="shared" si="9"/>
        <v>48</v>
      </c>
    </row>
    <row r="427" ht="31.5" spans="1:34">
      <c r="A427" s="429"/>
      <c r="B427" s="435" t="s">
        <v>664</v>
      </c>
      <c r="C427" s="435" t="s">
        <v>173</v>
      </c>
      <c r="D427" s="435" t="s">
        <v>665</v>
      </c>
      <c r="E427" s="435" t="s">
        <v>699</v>
      </c>
      <c r="F427" s="435">
        <v>78.94</v>
      </c>
      <c r="G427" s="435">
        <v>30</v>
      </c>
      <c r="H427" s="435" t="s">
        <v>713</v>
      </c>
      <c r="I427" s="435" t="s">
        <v>705</v>
      </c>
      <c r="J427" s="435" t="s">
        <v>111</v>
      </c>
      <c r="K427" s="435" t="s">
        <v>669</v>
      </c>
      <c r="L427" s="435" t="s">
        <v>583</v>
      </c>
      <c r="M427" s="435">
        <v>4</v>
      </c>
      <c r="N427" s="435">
        <v>144</v>
      </c>
      <c r="O427" s="435" t="s">
        <v>679</v>
      </c>
      <c r="P427" s="435" t="s">
        <v>680</v>
      </c>
      <c r="Q427" s="435"/>
      <c r="R427" s="435">
        <v>14</v>
      </c>
      <c r="S427" s="435" t="s">
        <v>702</v>
      </c>
      <c r="T427" s="435" t="s">
        <v>718</v>
      </c>
      <c r="U427" s="435" t="s">
        <v>134</v>
      </c>
      <c r="V427" s="435">
        <v>16</v>
      </c>
      <c r="W427" s="424"/>
      <c r="X427" s="424" t="s">
        <v>142</v>
      </c>
      <c r="Y427" s="424"/>
      <c r="Z427" s="424"/>
      <c r="AA427" s="424"/>
      <c r="AB427" s="424"/>
      <c r="AC427" s="426"/>
      <c r="AD427" s="424">
        <v>4</v>
      </c>
      <c r="AE427" s="430"/>
      <c r="AF427" s="431"/>
      <c r="AG427" s="424"/>
      <c r="AH427" s="424">
        <f t="shared" si="9"/>
        <v>56</v>
      </c>
    </row>
    <row r="428" ht="31.5" spans="1:34">
      <c r="A428" s="429"/>
      <c r="B428" s="435" t="s">
        <v>664</v>
      </c>
      <c r="C428" s="435" t="s">
        <v>173</v>
      </c>
      <c r="D428" s="435" t="s">
        <v>665</v>
      </c>
      <c r="E428" s="435" t="s">
        <v>699</v>
      </c>
      <c r="F428" s="435">
        <v>78.94</v>
      </c>
      <c r="G428" s="435">
        <v>30</v>
      </c>
      <c r="H428" s="435" t="s">
        <v>713</v>
      </c>
      <c r="I428" s="435" t="s">
        <v>705</v>
      </c>
      <c r="J428" s="435" t="s">
        <v>111</v>
      </c>
      <c r="K428" s="435" t="s">
        <v>669</v>
      </c>
      <c r="L428" s="435" t="s">
        <v>583</v>
      </c>
      <c r="M428" s="435">
        <v>4</v>
      </c>
      <c r="N428" s="435">
        <v>144</v>
      </c>
      <c r="O428" s="435" t="s">
        <v>714</v>
      </c>
      <c r="P428" s="435" t="s">
        <v>680</v>
      </c>
      <c r="Q428" s="435"/>
      <c r="R428" s="435">
        <v>14</v>
      </c>
      <c r="S428" s="435" t="s">
        <v>702</v>
      </c>
      <c r="T428" s="435" t="s">
        <v>717</v>
      </c>
      <c r="U428" s="435" t="s">
        <v>134</v>
      </c>
      <c r="V428" s="435">
        <v>16</v>
      </c>
      <c r="W428" s="424"/>
      <c r="X428" s="424"/>
      <c r="Y428" s="424"/>
      <c r="Z428" s="424"/>
      <c r="AA428" s="424" t="s">
        <v>142</v>
      </c>
      <c r="AB428" s="424"/>
      <c r="AC428" s="426"/>
      <c r="AD428" s="424">
        <v>4</v>
      </c>
      <c r="AE428" s="430"/>
      <c r="AF428" s="431"/>
      <c r="AG428" s="424"/>
      <c r="AH428" s="424">
        <f t="shared" si="9"/>
        <v>56</v>
      </c>
    </row>
    <row r="429" ht="31.5" spans="1:34">
      <c r="A429" s="429"/>
      <c r="B429" s="435" t="s">
        <v>664</v>
      </c>
      <c r="C429" s="435" t="s">
        <v>173</v>
      </c>
      <c r="D429" s="435" t="s">
        <v>665</v>
      </c>
      <c r="E429" s="435" t="s">
        <v>699</v>
      </c>
      <c r="F429" s="435">
        <v>78.94</v>
      </c>
      <c r="G429" s="435">
        <v>30</v>
      </c>
      <c r="H429" s="435" t="s">
        <v>713</v>
      </c>
      <c r="I429" s="435" t="s">
        <v>705</v>
      </c>
      <c r="J429" s="435" t="s">
        <v>111</v>
      </c>
      <c r="K429" s="435" t="s">
        <v>669</v>
      </c>
      <c r="L429" s="435" t="s">
        <v>583</v>
      </c>
      <c r="M429" s="435">
        <v>4</v>
      </c>
      <c r="N429" s="435">
        <v>144</v>
      </c>
      <c r="O429" s="435" t="s">
        <v>685</v>
      </c>
      <c r="P429" s="435" t="s">
        <v>708</v>
      </c>
      <c r="Q429" s="435"/>
      <c r="R429" s="435">
        <v>14</v>
      </c>
      <c r="S429" s="435" t="s">
        <v>707</v>
      </c>
      <c r="T429" s="435" t="s">
        <v>717</v>
      </c>
      <c r="U429" s="435" t="s">
        <v>134</v>
      </c>
      <c r="V429" s="435">
        <v>18</v>
      </c>
      <c r="W429" s="424"/>
      <c r="X429" s="424"/>
      <c r="Y429" s="424"/>
      <c r="Z429" s="424"/>
      <c r="AA429" s="424" t="s">
        <v>66</v>
      </c>
      <c r="AB429" s="424"/>
      <c r="AC429" s="426"/>
      <c r="AD429" s="424">
        <v>4</v>
      </c>
      <c r="AE429" s="430"/>
      <c r="AF429" s="431"/>
      <c r="AG429" s="424"/>
      <c r="AH429" s="424">
        <f t="shared" si="9"/>
        <v>56</v>
      </c>
    </row>
    <row r="430" ht="31.5" spans="1:34">
      <c r="A430" s="429"/>
      <c r="B430" s="435" t="s">
        <v>664</v>
      </c>
      <c r="C430" s="435" t="s">
        <v>173</v>
      </c>
      <c r="D430" s="435" t="s">
        <v>665</v>
      </c>
      <c r="E430" s="435" t="s">
        <v>699</v>
      </c>
      <c r="F430" s="435">
        <v>78.94</v>
      </c>
      <c r="G430" s="435">
        <v>30</v>
      </c>
      <c r="H430" s="435" t="s">
        <v>713</v>
      </c>
      <c r="I430" s="435" t="s">
        <v>705</v>
      </c>
      <c r="J430" s="435" t="s">
        <v>111</v>
      </c>
      <c r="K430" s="435" t="s">
        <v>669</v>
      </c>
      <c r="L430" s="435" t="s">
        <v>583</v>
      </c>
      <c r="M430" s="435">
        <v>4</v>
      </c>
      <c r="N430" s="435">
        <v>144</v>
      </c>
      <c r="O430" s="435" t="s">
        <v>679</v>
      </c>
      <c r="P430" s="435" t="s">
        <v>680</v>
      </c>
      <c r="Q430" s="435"/>
      <c r="R430" s="435">
        <v>12</v>
      </c>
      <c r="S430" s="435" t="s">
        <v>707</v>
      </c>
      <c r="T430" s="435" t="s">
        <v>718</v>
      </c>
      <c r="U430" s="435" t="s">
        <v>134</v>
      </c>
      <c r="V430" s="435">
        <v>19</v>
      </c>
      <c r="W430" s="424"/>
      <c r="X430" s="424"/>
      <c r="Y430" s="424" t="s">
        <v>142</v>
      </c>
      <c r="Z430" s="424"/>
      <c r="AA430" s="424"/>
      <c r="AB430" s="424"/>
      <c r="AC430" s="426"/>
      <c r="AD430" s="424">
        <v>4</v>
      </c>
      <c r="AE430" s="430"/>
      <c r="AF430" s="431"/>
      <c r="AG430" s="424"/>
      <c r="AH430" s="424">
        <f t="shared" si="9"/>
        <v>48</v>
      </c>
    </row>
    <row r="431" ht="31.5" spans="1:34">
      <c r="A431" s="429"/>
      <c r="B431" s="435" t="s">
        <v>664</v>
      </c>
      <c r="C431" s="435" t="s">
        <v>173</v>
      </c>
      <c r="D431" s="435" t="s">
        <v>665</v>
      </c>
      <c r="E431" s="435" t="s">
        <v>699</v>
      </c>
      <c r="F431" s="435">
        <v>78.94</v>
      </c>
      <c r="G431" s="435">
        <v>30</v>
      </c>
      <c r="H431" s="435" t="s">
        <v>713</v>
      </c>
      <c r="I431" s="435" t="s">
        <v>705</v>
      </c>
      <c r="J431" s="435" t="s">
        <v>111</v>
      </c>
      <c r="K431" s="435" t="s">
        <v>669</v>
      </c>
      <c r="L431" s="435" t="s">
        <v>583</v>
      </c>
      <c r="M431" s="435">
        <v>4</v>
      </c>
      <c r="N431" s="435">
        <v>144</v>
      </c>
      <c r="O431" s="435" t="s">
        <v>679</v>
      </c>
      <c r="P431" s="435" t="s">
        <v>680</v>
      </c>
      <c r="Q431" s="435"/>
      <c r="R431" s="435">
        <v>12</v>
      </c>
      <c r="S431" s="435" t="s">
        <v>707</v>
      </c>
      <c r="T431" s="435" t="s">
        <v>718</v>
      </c>
      <c r="U431" s="435" t="s">
        <v>134</v>
      </c>
      <c r="V431" s="435">
        <v>19</v>
      </c>
      <c r="W431" s="424"/>
      <c r="X431" s="424"/>
      <c r="Y431" s="424"/>
      <c r="Z431" s="424"/>
      <c r="AA431" s="424" t="s">
        <v>66</v>
      </c>
      <c r="AB431" s="424"/>
      <c r="AC431" s="426"/>
      <c r="AD431" s="424">
        <v>4</v>
      </c>
      <c r="AE431" s="430"/>
      <c r="AF431" s="431"/>
      <c r="AG431" s="424"/>
      <c r="AH431" s="424">
        <f t="shared" si="9"/>
        <v>48</v>
      </c>
    </row>
    <row r="432" ht="31.5" spans="1:34">
      <c r="A432" s="429"/>
      <c r="B432" s="435" t="s">
        <v>664</v>
      </c>
      <c r="C432" s="435" t="s">
        <v>173</v>
      </c>
      <c r="D432" s="435" t="s">
        <v>665</v>
      </c>
      <c r="E432" s="435" t="s">
        <v>699</v>
      </c>
      <c r="F432" s="435">
        <v>78.94</v>
      </c>
      <c r="G432" s="435">
        <v>30</v>
      </c>
      <c r="H432" s="435" t="s">
        <v>713</v>
      </c>
      <c r="I432" s="435" t="s">
        <v>705</v>
      </c>
      <c r="J432" s="435" t="s">
        <v>111</v>
      </c>
      <c r="K432" s="435" t="s">
        <v>669</v>
      </c>
      <c r="L432" s="435" t="s">
        <v>583</v>
      </c>
      <c r="M432" s="435">
        <v>4</v>
      </c>
      <c r="N432" s="435">
        <v>144</v>
      </c>
      <c r="O432" s="435" t="s">
        <v>714</v>
      </c>
      <c r="P432" s="435" t="s">
        <v>680</v>
      </c>
      <c r="Q432" s="435"/>
      <c r="R432" s="435">
        <v>14</v>
      </c>
      <c r="S432" s="435" t="s">
        <v>707</v>
      </c>
      <c r="T432" s="435" t="s">
        <v>715</v>
      </c>
      <c r="U432" s="435" t="s">
        <v>134</v>
      </c>
      <c r="V432" s="435">
        <v>20</v>
      </c>
      <c r="W432" s="424"/>
      <c r="X432" s="424"/>
      <c r="Y432" s="424"/>
      <c r="Z432" s="424" t="s">
        <v>142</v>
      </c>
      <c r="AA432" s="424"/>
      <c r="AB432" s="424"/>
      <c r="AC432" s="426"/>
      <c r="AD432" s="424">
        <v>4</v>
      </c>
      <c r="AE432" s="430"/>
      <c r="AF432" s="431"/>
      <c r="AG432" s="424"/>
      <c r="AH432" s="424">
        <f t="shared" si="9"/>
        <v>56</v>
      </c>
    </row>
    <row r="433" ht="31.5" spans="1:34">
      <c r="A433" s="429"/>
      <c r="B433" s="435" t="s">
        <v>664</v>
      </c>
      <c r="C433" s="435" t="s">
        <v>173</v>
      </c>
      <c r="D433" s="435" t="s">
        <v>665</v>
      </c>
      <c r="E433" s="435" t="s">
        <v>699</v>
      </c>
      <c r="F433" s="435">
        <v>78.94</v>
      </c>
      <c r="G433" s="435">
        <v>30</v>
      </c>
      <c r="H433" s="435" t="s">
        <v>713</v>
      </c>
      <c r="I433" s="435" t="s">
        <v>705</v>
      </c>
      <c r="J433" s="435" t="s">
        <v>111</v>
      </c>
      <c r="K433" s="435" t="s">
        <v>669</v>
      </c>
      <c r="L433" s="435" t="s">
        <v>583</v>
      </c>
      <c r="M433" s="435">
        <v>4</v>
      </c>
      <c r="N433" s="435">
        <v>144</v>
      </c>
      <c r="O433" s="435" t="s">
        <v>714</v>
      </c>
      <c r="P433" s="435" t="s">
        <v>680</v>
      </c>
      <c r="Q433" s="435"/>
      <c r="R433" s="435">
        <v>14</v>
      </c>
      <c r="S433" s="435" t="s">
        <v>707</v>
      </c>
      <c r="T433" s="435" t="s">
        <v>717</v>
      </c>
      <c r="U433" s="435" t="s">
        <v>134</v>
      </c>
      <c r="V433" s="435">
        <v>21</v>
      </c>
      <c r="W433" s="424" t="s">
        <v>142</v>
      </c>
      <c r="X433" s="424"/>
      <c r="Y433" s="424"/>
      <c r="Z433" s="424"/>
      <c r="AA433" s="424"/>
      <c r="AB433" s="424"/>
      <c r="AC433" s="426"/>
      <c r="AD433" s="424">
        <v>4</v>
      </c>
      <c r="AE433" s="430"/>
      <c r="AF433" s="431"/>
      <c r="AG433" s="424"/>
      <c r="AH433" s="424">
        <f t="shared" si="9"/>
        <v>56</v>
      </c>
    </row>
    <row r="434" ht="31.5" spans="1:34">
      <c r="A434" s="429"/>
      <c r="B434" s="435" t="s">
        <v>664</v>
      </c>
      <c r="C434" s="435" t="s">
        <v>173</v>
      </c>
      <c r="D434" s="435" t="s">
        <v>665</v>
      </c>
      <c r="E434" s="435" t="s">
        <v>699</v>
      </c>
      <c r="F434" s="435">
        <v>78.94</v>
      </c>
      <c r="G434" s="435">
        <v>30</v>
      </c>
      <c r="H434" s="435" t="s">
        <v>713</v>
      </c>
      <c r="I434" s="435" t="s">
        <v>705</v>
      </c>
      <c r="J434" s="435" t="s">
        <v>111</v>
      </c>
      <c r="K434" s="435" t="s">
        <v>669</v>
      </c>
      <c r="L434" s="435" t="s">
        <v>583</v>
      </c>
      <c r="M434" s="435">
        <v>4</v>
      </c>
      <c r="N434" s="435">
        <v>144</v>
      </c>
      <c r="O434" s="435" t="s">
        <v>714</v>
      </c>
      <c r="P434" s="435" t="s">
        <v>680</v>
      </c>
      <c r="Q434" s="435"/>
      <c r="R434" s="435">
        <v>14</v>
      </c>
      <c r="S434" s="435" t="s">
        <v>707</v>
      </c>
      <c r="T434" s="435" t="s">
        <v>715</v>
      </c>
      <c r="U434" s="435" t="s">
        <v>134</v>
      </c>
      <c r="V434" s="435">
        <v>21</v>
      </c>
      <c r="W434" s="424"/>
      <c r="X434" s="424"/>
      <c r="Y434" s="424"/>
      <c r="Z434" s="424" t="s">
        <v>66</v>
      </c>
      <c r="AA434" s="424"/>
      <c r="AB434" s="424"/>
      <c r="AC434" s="426"/>
      <c r="AD434" s="424">
        <v>4</v>
      </c>
      <c r="AE434" s="430"/>
      <c r="AF434" s="431"/>
      <c r="AG434" s="424"/>
      <c r="AH434" s="424">
        <f t="shared" si="9"/>
        <v>56</v>
      </c>
    </row>
    <row r="435" ht="15.75" spans="1:34">
      <c r="A435" s="429"/>
      <c r="B435" s="424"/>
      <c r="C435" s="424"/>
      <c r="D435" s="424"/>
      <c r="E435" s="424"/>
      <c r="F435" s="424"/>
      <c r="G435" s="424"/>
      <c r="H435" s="424"/>
      <c r="I435" s="424"/>
      <c r="J435" s="424"/>
      <c r="K435" s="424"/>
      <c r="L435" s="424"/>
      <c r="M435" s="424"/>
      <c r="N435" s="424"/>
      <c r="O435" s="424"/>
      <c r="P435" s="424"/>
      <c r="Q435" s="424"/>
      <c r="R435" s="424"/>
      <c r="S435" s="424"/>
      <c r="T435" s="424"/>
      <c r="U435" s="424"/>
      <c r="V435" s="424"/>
      <c r="W435" s="424"/>
      <c r="X435" s="424"/>
      <c r="Y435" s="424"/>
      <c r="Z435" s="424"/>
      <c r="AA435" s="424"/>
      <c r="AB435" s="424"/>
      <c r="AC435" s="424"/>
      <c r="AD435" s="424"/>
      <c r="AE435" s="430"/>
      <c r="AF435" s="431"/>
      <c r="AG435" s="424"/>
      <c r="AH435" s="424"/>
    </row>
    <row r="436" ht="15.75" spans="1:34">
      <c r="A436" s="429"/>
      <c r="B436" s="424"/>
      <c r="C436" s="424"/>
      <c r="D436" s="424"/>
      <c r="E436" s="424"/>
      <c r="F436" s="424"/>
      <c r="G436" s="424"/>
      <c r="H436" s="424"/>
      <c r="I436" s="424"/>
      <c r="J436" s="424"/>
      <c r="K436" s="424"/>
      <c r="L436" s="424"/>
      <c r="M436" s="424"/>
      <c r="N436" s="424"/>
      <c r="O436" s="424"/>
      <c r="P436" s="424"/>
      <c r="Q436" s="424"/>
      <c r="R436" s="424"/>
      <c r="S436" s="424"/>
      <c r="T436" s="424"/>
      <c r="U436" s="424"/>
      <c r="V436" s="424"/>
      <c r="W436" s="424"/>
      <c r="X436" s="424"/>
      <c r="Y436" s="424"/>
      <c r="Z436" s="424"/>
      <c r="AA436" s="424"/>
      <c r="AB436" s="424"/>
      <c r="AC436" s="424"/>
      <c r="AD436" s="424"/>
      <c r="AE436" s="430"/>
      <c r="AF436" s="431"/>
      <c r="AG436" s="424"/>
      <c r="AH436" s="424"/>
    </row>
    <row r="437" ht="31.5" spans="1:34">
      <c r="A437" s="429"/>
      <c r="B437" s="426" t="s">
        <v>664</v>
      </c>
      <c r="C437" s="426" t="s">
        <v>173</v>
      </c>
      <c r="D437" s="426" t="s">
        <v>665</v>
      </c>
      <c r="E437" s="426" t="s">
        <v>719</v>
      </c>
      <c r="F437" s="426">
        <v>78.94</v>
      </c>
      <c r="G437" s="426">
        <v>30</v>
      </c>
      <c r="H437" s="426" t="s">
        <v>700</v>
      </c>
      <c r="I437" s="426" t="s">
        <v>705</v>
      </c>
      <c r="J437" s="426" t="s">
        <v>111</v>
      </c>
      <c r="K437" s="426" t="s">
        <v>669</v>
      </c>
      <c r="L437" s="426" t="s">
        <v>583</v>
      </c>
      <c r="M437" s="426">
        <v>4</v>
      </c>
      <c r="N437" s="426">
        <v>144</v>
      </c>
      <c r="O437" s="426" t="s">
        <v>679</v>
      </c>
      <c r="P437" s="426" t="s">
        <v>708</v>
      </c>
      <c r="Q437" s="426"/>
      <c r="R437" s="426">
        <v>15</v>
      </c>
      <c r="S437" s="426" t="s">
        <v>720</v>
      </c>
      <c r="T437" s="426"/>
      <c r="U437" s="426" t="s">
        <v>134</v>
      </c>
      <c r="V437" s="426">
        <v>1</v>
      </c>
      <c r="W437" s="424"/>
      <c r="X437" s="424" t="s">
        <v>66</v>
      </c>
      <c r="Y437" s="424"/>
      <c r="Z437" s="424"/>
      <c r="AA437" s="424"/>
      <c r="AB437" s="424"/>
      <c r="AC437" s="426"/>
      <c r="AD437" s="424">
        <v>4</v>
      </c>
      <c r="AE437" s="427" t="s">
        <v>673</v>
      </c>
      <c r="AF437" s="428"/>
      <c r="AG437" s="424"/>
      <c r="AH437" s="424">
        <f t="shared" ref="AH437:AH474" si="10">R437*AD437</f>
        <v>60</v>
      </c>
    </row>
    <row r="438" ht="31.5" spans="1:34">
      <c r="A438" s="429"/>
      <c r="B438" s="426" t="s">
        <v>664</v>
      </c>
      <c r="C438" s="426" t="s">
        <v>173</v>
      </c>
      <c r="D438" s="426" t="s">
        <v>665</v>
      </c>
      <c r="E438" s="426" t="s">
        <v>719</v>
      </c>
      <c r="F438" s="426">
        <v>78.94</v>
      </c>
      <c r="G438" s="426">
        <v>30</v>
      </c>
      <c r="H438" s="426" t="s">
        <v>700</v>
      </c>
      <c r="I438" s="426" t="s">
        <v>705</v>
      </c>
      <c r="J438" s="426" t="s">
        <v>111</v>
      </c>
      <c r="K438" s="426" t="s">
        <v>669</v>
      </c>
      <c r="L438" s="426" t="s">
        <v>583</v>
      </c>
      <c r="M438" s="426">
        <v>4</v>
      </c>
      <c r="N438" s="426">
        <v>144</v>
      </c>
      <c r="O438" s="426" t="s">
        <v>685</v>
      </c>
      <c r="P438" s="426" t="s">
        <v>706</v>
      </c>
      <c r="Q438" s="426"/>
      <c r="R438" s="426">
        <v>15</v>
      </c>
      <c r="S438" s="426" t="s">
        <v>707</v>
      </c>
      <c r="T438" s="426"/>
      <c r="U438" s="426" t="s">
        <v>134</v>
      </c>
      <c r="V438" s="426">
        <v>1</v>
      </c>
      <c r="W438" s="424"/>
      <c r="X438" s="424"/>
      <c r="Y438" s="424" t="s">
        <v>66</v>
      </c>
      <c r="Z438" s="424"/>
      <c r="AA438" s="424"/>
      <c r="AB438" s="424"/>
      <c r="AC438" s="426"/>
      <c r="AD438" s="424">
        <v>4</v>
      </c>
      <c r="AE438" s="430"/>
      <c r="AF438" s="431"/>
      <c r="AG438" s="424"/>
      <c r="AH438" s="424">
        <f t="shared" si="10"/>
        <v>60</v>
      </c>
    </row>
    <row r="439" ht="31.5" spans="1:34">
      <c r="A439" s="429"/>
      <c r="B439" s="426" t="s">
        <v>664</v>
      </c>
      <c r="C439" s="426" t="s">
        <v>173</v>
      </c>
      <c r="D439" s="426" t="s">
        <v>665</v>
      </c>
      <c r="E439" s="426" t="s">
        <v>719</v>
      </c>
      <c r="F439" s="426">
        <v>78.94</v>
      </c>
      <c r="G439" s="426">
        <v>30</v>
      </c>
      <c r="H439" s="426" t="s">
        <v>700</v>
      </c>
      <c r="I439" s="426" t="s">
        <v>705</v>
      </c>
      <c r="J439" s="426" t="s">
        <v>111</v>
      </c>
      <c r="K439" s="426" t="s">
        <v>669</v>
      </c>
      <c r="L439" s="426" t="s">
        <v>583</v>
      </c>
      <c r="M439" s="426">
        <v>4</v>
      </c>
      <c r="N439" s="426">
        <v>144</v>
      </c>
      <c r="O439" s="426" t="s">
        <v>685</v>
      </c>
      <c r="P439" s="426" t="s">
        <v>706</v>
      </c>
      <c r="Q439" s="426"/>
      <c r="R439" s="426">
        <v>30</v>
      </c>
      <c r="S439" s="426" t="s">
        <v>707</v>
      </c>
      <c r="T439" s="426"/>
      <c r="U439" s="426" t="s">
        <v>134</v>
      </c>
      <c r="V439" s="426">
        <v>4</v>
      </c>
      <c r="W439" s="424"/>
      <c r="X439" s="424" t="s">
        <v>142</v>
      </c>
      <c r="Y439" s="424"/>
      <c r="Z439" s="424"/>
      <c r="AA439" s="424"/>
      <c r="AB439" s="424"/>
      <c r="AC439" s="426"/>
      <c r="AD439" s="424">
        <v>4</v>
      </c>
      <c r="AE439" s="430"/>
      <c r="AF439" s="431"/>
      <c r="AG439" s="424"/>
      <c r="AH439" s="424">
        <f t="shared" si="10"/>
        <v>120</v>
      </c>
    </row>
    <row r="440" ht="31.5" spans="1:34">
      <c r="A440" s="429"/>
      <c r="B440" s="426" t="s">
        <v>664</v>
      </c>
      <c r="C440" s="426" t="s">
        <v>173</v>
      </c>
      <c r="D440" s="426" t="s">
        <v>665</v>
      </c>
      <c r="E440" s="426" t="s">
        <v>719</v>
      </c>
      <c r="F440" s="426">
        <v>78.94</v>
      </c>
      <c r="G440" s="426">
        <v>30</v>
      </c>
      <c r="H440" s="426" t="s">
        <v>700</v>
      </c>
      <c r="I440" s="426" t="s">
        <v>705</v>
      </c>
      <c r="J440" s="426" t="s">
        <v>111</v>
      </c>
      <c r="K440" s="426" t="s">
        <v>669</v>
      </c>
      <c r="L440" s="426" t="s">
        <v>583</v>
      </c>
      <c r="M440" s="426">
        <v>4</v>
      </c>
      <c r="N440" s="426">
        <v>144</v>
      </c>
      <c r="O440" s="426" t="s">
        <v>679</v>
      </c>
      <c r="P440" s="426" t="s">
        <v>708</v>
      </c>
      <c r="Q440" s="426"/>
      <c r="R440" s="426">
        <v>21</v>
      </c>
      <c r="S440" s="426" t="s">
        <v>709</v>
      </c>
      <c r="T440" s="426" t="s">
        <v>721</v>
      </c>
      <c r="U440" s="426" t="s">
        <v>134</v>
      </c>
      <c r="V440" s="426">
        <v>8</v>
      </c>
      <c r="W440" s="424"/>
      <c r="X440" s="424" t="s">
        <v>142</v>
      </c>
      <c r="Y440" s="424"/>
      <c r="Z440" s="424"/>
      <c r="AA440" s="424"/>
      <c r="AB440" s="424"/>
      <c r="AC440" s="426"/>
      <c r="AD440" s="424">
        <v>4</v>
      </c>
      <c r="AE440" s="430"/>
      <c r="AF440" s="431"/>
      <c r="AG440" s="424"/>
      <c r="AH440" s="424">
        <f t="shared" si="10"/>
        <v>84</v>
      </c>
    </row>
    <row r="441" ht="31.5" spans="1:34">
      <c r="A441" s="429"/>
      <c r="B441" s="426" t="s">
        <v>664</v>
      </c>
      <c r="C441" s="426" t="s">
        <v>173</v>
      </c>
      <c r="D441" s="426" t="s">
        <v>665</v>
      </c>
      <c r="E441" s="426" t="s">
        <v>719</v>
      </c>
      <c r="F441" s="426">
        <v>78.94</v>
      </c>
      <c r="G441" s="426">
        <v>30</v>
      </c>
      <c r="H441" s="426" t="s">
        <v>667</v>
      </c>
      <c r="I441" s="426" t="s">
        <v>668</v>
      </c>
      <c r="J441" s="426" t="s">
        <v>111</v>
      </c>
      <c r="K441" s="426" t="s">
        <v>669</v>
      </c>
      <c r="L441" s="426" t="s">
        <v>583</v>
      </c>
      <c r="M441" s="426">
        <v>4</v>
      </c>
      <c r="N441" s="426">
        <v>144</v>
      </c>
      <c r="O441" s="426" t="s">
        <v>685</v>
      </c>
      <c r="P441" s="426" t="s">
        <v>680</v>
      </c>
      <c r="Q441" s="426"/>
      <c r="R441" s="426">
        <v>9</v>
      </c>
      <c r="S441" s="426" t="s">
        <v>707</v>
      </c>
      <c r="T441" s="426" t="s">
        <v>721</v>
      </c>
      <c r="U441" s="426" t="s">
        <v>134</v>
      </c>
      <c r="V441" s="426">
        <v>12</v>
      </c>
      <c r="W441" s="424"/>
      <c r="X441" s="424"/>
      <c r="Y441" s="424" t="s">
        <v>142</v>
      </c>
      <c r="Z441" s="424"/>
      <c r="AA441" s="424"/>
      <c r="AB441" s="424"/>
      <c r="AC441" s="426"/>
      <c r="AD441" s="424">
        <v>4</v>
      </c>
      <c r="AE441" s="430"/>
      <c r="AF441" s="431"/>
      <c r="AG441" s="424"/>
      <c r="AH441" s="424">
        <f t="shared" si="10"/>
        <v>36</v>
      </c>
    </row>
    <row r="442" ht="31.5" spans="1:34">
      <c r="A442" s="429"/>
      <c r="B442" s="426" t="s">
        <v>664</v>
      </c>
      <c r="C442" s="426" t="s">
        <v>173</v>
      </c>
      <c r="D442" s="426" t="s">
        <v>665</v>
      </c>
      <c r="E442" s="426" t="s">
        <v>719</v>
      </c>
      <c r="F442" s="426">
        <v>78.94</v>
      </c>
      <c r="G442" s="426">
        <v>30</v>
      </c>
      <c r="H442" s="426" t="s">
        <v>700</v>
      </c>
      <c r="I442" s="426" t="s">
        <v>705</v>
      </c>
      <c r="J442" s="426" t="s">
        <v>111</v>
      </c>
      <c r="K442" s="426" t="s">
        <v>669</v>
      </c>
      <c r="L442" s="426" t="s">
        <v>583</v>
      </c>
      <c r="M442" s="426">
        <v>4</v>
      </c>
      <c r="N442" s="426">
        <v>144</v>
      </c>
      <c r="O442" s="426" t="s">
        <v>685</v>
      </c>
      <c r="P442" s="426" t="s">
        <v>680</v>
      </c>
      <c r="Q442" s="426"/>
      <c r="R442" s="426">
        <v>9</v>
      </c>
      <c r="S442" s="426" t="s">
        <v>707</v>
      </c>
      <c r="T442" s="426" t="s">
        <v>721</v>
      </c>
      <c r="U442" s="426" t="s">
        <v>134</v>
      </c>
      <c r="V442" s="426">
        <v>13</v>
      </c>
      <c r="W442" s="424"/>
      <c r="X442" s="424"/>
      <c r="Y442" s="424" t="s">
        <v>142</v>
      </c>
      <c r="Z442" s="424"/>
      <c r="AA442" s="424"/>
      <c r="AB442" s="424"/>
      <c r="AC442" s="426"/>
      <c r="AD442" s="424">
        <v>4</v>
      </c>
      <c r="AE442" s="430"/>
      <c r="AF442" s="431"/>
      <c r="AG442" s="424"/>
      <c r="AH442" s="424">
        <f t="shared" si="10"/>
        <v>36</v>
      </c>
    </row>
    <row r="443" ht="31.5" spans="1:34">
      <c r="A443" s="429"/>
      <c r="B443" s="426" t="s">
        <v>664</v>
      </c>
      <c r="C443" s="426" t="s">
        <v>173</v>
      </c>
      <c r="D443" s="426" t="s">
        <v>665</v>
      </c>
      <c r="E443" s="426" t="s">
        <v>719</v>
      </c>
      <c r="F443" s="426">
        <v>78.94</v>
      </c>
      <c r="G443" s="426">
        <v>30</v>
      </c>
      <c r="H443" s="426" t="s">
        <v>700</v>
      </c>
      <c r="I443" s="426" t="s">
        <v>705</v>
      </c>
      <c r="J443" s="426" t="s">
        <v>111</v>
      </c>
      <c r="K443" s="426" t="s">
        <v>669</v>
      </c>
      <c r="L443" s="426" t="s">
        <v>583</v>
      </c>
      <c r="M443" s="426">
        <v>4</v>
      </c>
      <c r="N443" s="426">
        <v>144</v>
      </c>
      <c r="O443" s="426" t="s">
        <v>685</v>
      </c>
      <c r="P443" s="426" t="s">
        <v>680</v>
      </c>
      <c r="Q443" s="426"/>
      <c r="R443" s="426">
        <v>9</v>
      </c>
      <c r="S443" s="426" t="s">
        <v>707</v>
      </c>
      <c r="T443" s="426" t="s">
        <v>721</v>
      </c>
      <c r="U443" s="426" t="s">
        <v>134</v>
      </c>
      <c r="V443" s="426">
        <v>14</v>
      </c>
      <c r="W443" s="424"/>
      <c r="X443" s="424"/>
      <c r="Y443" s="424" t="s">
        <v>142</v>
      </c>
      <c r="Z443" s="424"/>
      <c r="AA443" s="424"/>
      <c r="AB443" s="424"/>
      <c r="AC443" s="426"/>
      <c r="AD443" s="424">
        <v>4</v>
      </c>
      <c r="AE443" s="430"/>
      <c r="AF443" s="431"/>
      <c r="AG443" s="424"/>
      <c r="AH443" s="424">
        <f t="shared" si="10"/>
        <v>36</v>
      </c>
    </row>
    <row r="444" ht="31.5" spans="1:34">
      <c r="A444" s="429"/>
      <c r="B444" s="426" t="s">
        <v>664</v>
      </c>
      <c r="C444" s="426" t="s">
        <v>173</v>
      </c>
      <c r="D444" s="426" t="s">
        <v>665</v>
      </c>
      <c r="E444" s="426" t="s">
        <v>719</v>
      </c>
      <c r="F444" s="426">
        <v>78.94</v>
      </c>
      <c r="G444" s="426">
        <v>30</v>
      </c>
      <c r="H444" s="426" t="s">
        <v>722</v>
      </c>
      <c r="I444" s="426" t="s">
        <v>701</v>
      </c>
      <c r="J444" s="426" t="s">
        <v>111</v>
      </c>
      <c r="K444" s="426" t="s">
        <v>669</v>
      </c>
      <c r="L444" s="426" t="s">
        <v>583</v>
      </c>
      <c r="M444" s="426">
        <v>4</v>
      </c>
      <c r="N444" s="426">
        <v>144</v>
      </c>
      <c r="O444" s="426" t="s">
        <v>685</v>
      </c>
      <c r="P444" s="426" t="s">
        <v>680</v>
      </c>
      <c r="Q444" s="426"/>
      <c r="R444" s="426">
        <v>9</v>
      </c>
      <c r="S444" s="426" t="s">
        <v>707</v>
      </c>
      <c r="T444" s="426" t="s">
        <v>721</v>
      </c>
      <c r="U444" s="426" t="s">
        <v>134</v>
      </c>
      <c r="V444" s="426">
        <v>15</v>
      </c>
      <c r="W444" s="424"/>
      <c r="X444" s="424"/>
      <c r="Y444" s="424"/>
      <c r="Z444" s="424" t="s">
        <v>66</v>
      </c>
      <c r="AA444" s="424"/>
      <c r="AB444" s="424"/>
      <c r="AC444" s="426"/>
      <c r="AD444" s="424">
        <v>4</v>
      </c>
      <c r="AE444" s="430"/>
      <c r="AF444" s="431"/>
      <c r="AG444" s="424"/>
      <c r="AH444" s="424">
        <f t="shared" si="10"/>
        <v>36</v>
      </c>
    </row>
    <row r="445" ht="31.5" spans="1:34">
      <c r="A445" s="429"/>
      <c r="B445" s="426" t="s">
        <v>664</v>
      </c>
      <c r="C445" s="426" t="s">
        <v>173</v>
      </c>
      <c r="D445" s="426" t="s">
        <v>665</v>
      </c>
      <c r="E445" s="426" t="s">
        <v>719</v>
      </c>
      <c r="F445" s="426">
        <v>78.94</v>
      </c>
      <c r="G445" s="426">
        <v>30</v>
      </c>
      <c r="H445" s="426" t="s">
        <v>722</v>
      </c>
      <c r="I445" s="426" t="s">
        <v>701</v>
      </c>
      <c r="J445" s="426" t="s">
        <v>111</v>
      </c>
      <c r="K445" s="426" t="s">
        <v>669</v>
      </c>
      <c r="L445" s="426" t="s">
        <v>583</v>
      </c>
      <c r="M445" s="426">
        <v>4</v>
      </c>
      <c r="N445" s="426">
        <v>144</v>
      </c>
      <c r="O445" s="426" t="s">
        <v>685</v>
      </c>
      <c r="P445" s="426" t="s">
        <v>680</v>
      </c>
      <c r="Q445" s="426"/>
      <c r="R445" s="426">
        <v>9</v>
      </c>
      <c r="S445" s="426" t="s">
        <v>707</v>
      </c>
      <c r="T445" s="426" t="s">
        <v>721</v>
      </c>
      <c r="U445" s="426" t="s">
        <v>134</v>
      </c>
      <c r="V445" s="426">
        <v>16</v>
      </c>
      <c r="W445" s="424"/>
      <c r="X445" s="424"/>
      <c r="Y445" s="424" t="s">
        <v>142</v>
      </c>
      <c r="Z445" s="424"/>
      <c r="AA445" s="424"/>
      <c r="AB445" s="424"/>
      <c r="AC445" s="426"/>
      <c r="AD445" s="424">
        <v>4</v>
      </c>
      <c r="AE445" s="430"/>
      <c r="AF445" s="431"/>
      <c r="AG445" s="424"/>
      <c r="AH445" s="424">
        <f t="shared" si="10"/>
        <v>36</v>
      </c>
    </row>
    <row r="446" ht="31.5" spans="1:34">
      <c r="A446" s="429"/>
      <c r="B446" s="426" t="s">
        <v>664</v>
      </c>
      <c r="C446" s="426" t="s">
        <v>173</v>
      </c>
      <c r="D446" s="426" t="s">
        <v>665</v>
      </c>
      <c r="E446" s="426" t="s">
        <v>719</v>
      </c>
      <c r="F446" s="426">
        <v>78.94</v>
      </c>
      <c r="G446" s="426">
        <v>30</v>
      </c>
      <c r="H446" s="426" t="s">
        <v>700</v>
      </c>
      <c r="I446" s="426" t="s">
        <v>705</v>
      </c>
      <c r="J446" s="426" t="s">
        <v>111</v>
      </c>
      <c r="K446" s="426" t="s">
        <v>704</v>
      </c>
      <c r="L446" s="426" t="s">
        <v>583</v>
      </c>
      <c r="M446" s="426">
        <v>4</v>
      </c>
      <c r="N446" s="426">
        <v>144</v>
      </c>
      <c r="O446" s="426" t="s">
        <v>685</v>
      </c>
      <c r="P446" s="426" t="s">
        <v>680</v>
      </c>
      <c r="Q446" s="426"/>
      <c r="R446" s="426">
        <v>9</v>
      </c>
      <c r="S446" s="426" t="s">
        <v>707</v>
      </c>
      <c r="T446" s="426" t="s">
        <v>721</v>
      </c>
      <c r="U446" s="426" t="s">
        <v>134</v>
      </c>
      <c r="V446" s="426">
        <v>17</v>
      </c>
      <c r="W446" s="424"/>
      <c r="X446" s="424"/>
      <c r="Y446" s="424" t="s">
        <v>142</v>
      </c>
      <c r="Z446" s="424"/>
      <c r="AA446" s="424"/>
      <c r="AB446" s="424"/>
      <c r="AC446" s="426"/>
      <c r="AD446" s="424">
        <v>4</v>
      </c>
      <c r="AE446" s="430"/>
      <c r="AF446" s="431"/>
      <c r="AG446" s="424"/>
      <c r="AH446" s="424">
        <f t="shared" si="10"/>
        <v>36</v>
      </c>
    </row>
    <row r="447" ht="31.5" spans="1:34">
      <c r="A447" s="429"/>
      <c r="B447" s="426" t="s">
        <v>664</v>
      </c>
      <c r="C447" s="426" t="s">
        <v>173</v>
      </c>
      <c r="D447" s="426" t="s">
        <v>665</v>
      </c>
      <c r="E447" s="426" t="s">
        <v>719</v>
      </c>
      <c r="F447" s="426">
        <v>78.94</v>
      </c>
      <c r="G447" s="426">
        <v>30</v>
      </c>
      <c r="H447" s="426" t="s">
        <v>700</v>
      </c>
      <c r="I447" s="426" t="s">
        <v>705</v>
      </c>
      <c r="J447" s="426" t="s">
        <v>111</v>
      </c>
      <c r="K447" s="426" t="s">
        <v>704</v>
      </c>
      <c r="L447" s="426" t="s">
        <v>583</v>
      </c>
      <c r="M447" s="426">
        <v>4</v>
      </c>
      <c r="N447" s="426">
        <v>144</v>
      </c>
      <c r="O447" s="426" t="s">
        <v>685</v>
      </c>
      <c r="P447" s="426" t="s">
        <v>680</v>
      </c>
      <c r="Q447" s="426"/>
      <c r="R447" s="426">
        <v>9</v>
      </c>
      <c r="S447" s="426" t="s">
        <v>707</v>
      </c>
      <c r="T447" s="426" t="s">
        <v>721</v>
      </c>
      <c r="U447" s="426" t="s">
        <v>134</v>
      </c>
      <c r="V447" s="426">
        <v>18</v>
      </c>
      <c r="W447" s="424"/>
      <c r="X447" s="424"/>
      <c r="Y447" s="424" t="s">
        <v>142</v>
      </c>
      <c r="Z447" s="424"/>
      <c r="AA447" s="424"/>
      <c r="AB447" s="424"/>
      <c r="AC447" s="426"/>
      <c r="AD447" s="424">
        <v>4</v>
      </c>
      <c r="AE447" s="430"/>
      <c r="AF447" s="431"/>
      <c r="AG447" s="424"/>
      <c r="AH447" s="424">
        <f t="shared" si="10"/>
        <v>36</v>
      </c>
    </row>
    <row r="448" ht="31.5" spans="1:34">
      <c r="A448" s="429"/>
      <c r="B448" s="426" t="s">
        <v>664</v>
      </c>
      <c r="C448" s="426" t="s">
        <v>173</v>
      </c>
      <c r="D448" s="426" t="s">
        <v>665</v>
      </c>
      <c r="E448" s="426" t="s">
        <v>719</v>
      </c>
      <c r="F448" s="426">
        <v>78.94</v>
      </c>
      <c r="G448" s="426">
        <v>30</v>
      </c>
      <c r="H448" s="426" t="s">
        <v>713</v>
      </c>
      <c r="I448" s="426" t="s">
        <v>705</v>
      </c>
      <c r="J448" s="426" t="s">
        <v>111</v>
      </c>
      <c r="K448" s="426" t="s">
        <v>669</v>
      </c>
      <c r="L448" s="426" t="s">
        <v>583</v>
      </c>
      <c r="M448" s="426">
        <v>4</v>
      </c>
      <c r="N448" s="426">
        <v>144</v>
      </c>
      <c r="O448" s="426" t="s">
        <v>685</v>
      </c>
      <c r="P448" s="426" t="s">
        <v>680</v>
      </c>
      <c r="Q448" s="426"/>
      <c r="R448" s="426">
        <v>9</v>
      </c>
      <c r="S448" s="426" t="s">
        <v>707</v>
      </c>
      <c r="T448" s="426" t="s">
        <v>721</v>
      </c>
      <c r="U448" s="426" t="s">
        <v>134</v>
      </c>
      <c r="V448" s="426">
        <v>19</v>
      </c>
      <c r="W448" s="424"/>
      <c r="X448" s="424"/>
      <c r="Y448" s="424"/>
      <c r="Z448" s="424" t="s">
        <v>66</v>
      </c>
      <c r="AA448" s="424"/>
      <c r="AB448" s="424"/>
      <c r="AC448" s="426"/>
      <c r="AD448" s="424">
        <v>4</v>
      </c>
      <c r="AE448" s="430"/>
      <c r="AF448" s="431"/>
      <c r="AG448" s="424"/>
      <c r="AH448" s="424">
        <f t="shared" si="10"/>
        <v>36</v>
      </c>
    </row>
    <row r="449" ht="31.5" spans="1:34">
      <c r="A449" s="429"/>
      <c r="B449" s="426" t="s">
        <v>664</v>
      </c>
      <c r="C449" s="426" t="s">
        <v>173</v>
      </c>
      <c r="D449" s="426" t="s">
        <v>665</v>
      </c>
      <c r="E449" s="426" t="s">
        <v>719</v>
      </c>
      <c r="F449" s="426">
        <v>78.94</v>
      </c>
      <c r="G449" s="426">
        <v>30</v>
      </c>
      <c r="H449" s="426" t="s">
        <v>713</v>
      </c>
      <c r="I449" s="426" t="s">
        <v>705</v>
      </c>
      <c r="J449" s="426" t="s">
        <v>111</v>
      </c>
      <c r="K449" s="426" t="s">
        <v>669</v>
      </c>
      <c r="L449" s="426" t="s">
        <v>583</v>
      </c>
      <c r="M449" s="426">
        <v>4</v>
      </c>
      <c r="N449" s="426">
        <v>144</v>
      </c>
      <c r="O449" s="426" t="s">
        <v>685</v>
      </c>
      <c r="P449" s="426" t="s">
        <v>680</v>
      </c>
      <c r="Q449" s="426"/>
      <c r="R449" s="426">
        <v>9</v>
      </c>
      <c r="S449" s="426" t="s">
        <v>707</v>
      </c>
      <c r="T449" s="426" t="s">
        <v>721</v>
      </c>
      <c r="U449" s="426" t="s">
        <v>134</v>
      </c>
      <c r="V449" s="426">
        <v>20</v>
      </c>
      <c r="W449" s="424"/>
      <c r="X449" s="424"/>
      <c r="Y449" s="424" t="s">
        <v>142</v>
      </c>
      <c r="Z449" s="424"/>
      <c r="AA449" s="424"/>
      <c r="AB449" s="424"/>
      <c r="AC449" s="426"/>
      <c r="AD449" s="424">
        <v>4</v>
      </c>
      <c r="AE449" s="430"/>
      <c r="AF449" s="431"/>
      <c r="AG449" s="424"/>
      <c r="AH449" s="424">
        <f t="shared" si="10"/>
        <v>36</v>
      </c>
    </row>
    <row r="450" ht="31.5" spans="1:34">
      <c r="A450" s="429"/>
      <c r="B450" s="426" t="s">
        <v>664</v>
      </c>
      <c r="C450" s="426" t="s">
        <v>173</v>
      </c>
      <c r="D450" s="426" t="s">
        <v>665</v>
      </c>
      <c r="E450" s="426" t="s">
        <v>719</v>
      </c>
      <c r="F450" s="426">
        <v>78.94</v>
      </c>
      <c r="G450" s="426">
        <v>30</v>
      </c>
      <c r="H450" s="426" t="s">
        <v>674</v>
      </c>
      <c r="I450" s="426" t="s">
        <v>705</v>
      </c>
      <c r="J450" s="426" t="s">
        <v>111</v>
      </c>
      <c r="K450" s="426" t="s">
        <v>669</v>
      </c>
      <c r="L450" s="426" t="s">
        <v>583</v>
      </c>
      <c r="M450" s="426">
        <v>4</v>
      </c>
      <c r="N450" s="426">
        <v>144</v>
      </c>
      <c r="O450" s="426" t="s">
        <v>685</v>
      </c>
      <c r="P450" s="426" t="s">
        <v>680</v>
      </c>
      <c r="Q450" s="426"/>
      <c r="R450" s="426">
        <v>9</v>
      </c>
      <c r="S450" s="426" t="s">
        <v>707</v>
      </c>
      <c r="T450" s="426" t="s">
        <v>721</v>
      </c>
      <c r="U450" s="426" t="s">
        <v>134</v>
      </c>
      <c r="V450" s="426">
        <v>21</v>
      </c>
      <c r="W450" s="424"/>
      <c r="X450" s="424"/>
      <c r="Y450" s="424" t="s">
        <v>142</v>
      </c>
      <c r="Z450" s="424"/>
      <c r="AA450" s="424"/>
      <c r="AB450" s="424"/>
      <c r="AC450" s="426"/>
      <c r="AD450" s="424">
        <v>4</v>
      </c>
      <c r="AE450" s="430"/>
      <c r="AF450" s="431"/>
      <c r="AG450" s="424"/>
      <c r="AH450" s="424">
        <f t="shared" si="10"/>
        <v>36</v>
      </c>
    </row>
    <row r="451" ht="31.5" spans="1:34">
      <c r="A451" s="429"/>
      <c r="B451" s="426" t="s">
        <v>664</v>
      </c>
      <c r="C451" s="426" t="s">
        <v>173</v>
      </c>
      <c r="D451" s="426" t="s">
        <v>665</v>
      </c>
      <c r="E451" s="426" t="s">
        <v>719</v>
      </c>
      <c r="F451" s="426">
        <v>78.94</v>
      </c>
      <c r="G451" s="426">
        <v>30</v>
      </c>
      <c r="H451" s="426" t="s">
        <v>713</v>
      </c>
      <c r="I451" s="426" t="s">
        <v>705</v>
      </c>
      <c r="J451" s="426" t="s">
        <v>111</v>
      </c>
      <c r="K451" s="426" t="s">
        <v>669</v>
      </c>
      <c r="L451" s="426" t="s">
        <v>583</v>
      </c>
      <c r="M451" s="426">
        <v>4</v>
      </c>
      <c r="N451" s="426">
        <v>144</v>
      </c>
      <c r="O451" s="426" t="s">
        <v>685</v>
      </c>
      <c r="P451" s="426" t="s">
        <v>680</v>
      </c>
      <c r="Q451" s="426"/>
      <c r="R451" s="426">
        <v>9</v>
      </c>
      <c r="S451" s="426" t="s">
        <v>707</v>
      </c>
      <c r="T451" s="426" t="s">
        <v>721</v>
      </c>
      <c r="U451" s="426" t="s">
        <v>134</v>
      </c>
      <c r="V451" s="426">
        <v>22</v>
      </c>
      <c r="W451" s="424"/>
      <c r="X451" s="424"/>
      <c r="Y451" s="424" t="s">
        <v>142</v>
      </c>
      <c r="Z451" s="424"/>
      <c r="AA451" s="424"/>
      <c r="AB451" s="424"/>
      <c r="AC451" s="426"/>
      <c r="AD451" s="424">
        <v>4</v>
      </c>
      <c r="AE451" s="430"/>
      <c r="AF451" s="431"/>
      <c r="AG451" s="424"/>
      <c r="AH451" s="424">
        <f t="shared" si="10"/>
        <v>36</v>
      </c>
    </row>
    <row r="452" ht="31.5" spans="1:34">
      <c r="A452" s="429"/>
      <c r="B452" s="426" t="s">
        <v>664</v>
      </c>
      <c r="C452" s="426" t="s">
        <v>173</v>
      </c>
      <c r="D452" s="426" t="s">
        <v>665</v>
      </c>
      <c r="E452" s="426" t="s">
        <v>719</v>
      </c>
      <c r="F452" s="426">
        <v>78.94</v>
      </c>
      <c r="G452" s="426">
        <v>30</v>
      </c>
      <c r="H452" s="426" t="s">
        <v>713</v>
      </c>
      <c r="I452" s="426" t="s">
        <v>705</v>
      </c>
      <c r="J452" s="426" t="s">
        <v>111</v>
      </c>
      <c r="K452" s="426" t="s">
        <v>669</v>
      </c>
      <c r="L452" s="426" t="s">
        <v>583</v>
      </c>
      <c r="M452" s="426">
        <v>4</v>
      </c>
      <c r="N452" s="426">
        <v>144</v>
      </c>
      <c r="O452" s="426" t="s">
        <v>679</v>
      </c>
      <c r="P452" s="426" t="s">
        <v>680</v>
      </c>
      <c r="Q452" s="426"/>
      <c r="R452" s="426">
        <v>12</v>
      </c>
      <c r="S452" s="426" t="s">
        <v>720</v>
      </c>
      <c r="T452" s="426" t="s">
        <v>723</v>
      </c>
      <c r="U452" s="426" t="s">
        <v>134</v>
      </c>
      <c r="V452" s="426">
        <v>15</v>
      </c>
      <c r="W452" s="424"/>
      <c r="X452" s="424"/>
      <c r="Y452" s="424" t="s">
        <v>142</v>
      </c>
      <c r="Z452" s="424"/>
      <c r="AA452" s="424"/>
      <c r="AB452" s="424"/>
      <c r="AC452" s="426"/>
      <c r="AD452" s="424">
        <v>4</v>
      </c>
      <c r="AE452" s="430"/>
      <c r="AF452" s="431"/>
      <c r="AG452" s="424"/>
      <c r="AH452" s="424">
        <f t="shared" si="10"/>
        <v>48</v>
      </c>
    </row>
    <row r="453" ht="31.5" spans="1:34">
      <c r="A453" s="429"/>
      <c r="B453" s="426" t="s">
        <v>664</v>
      </c>
      <c r="C453" s="426" t="s">
        <v>173</v>
      </c>
      <c r="D453" s="426" t="s">
        <v>665</v>
      </c>
      <c r="E453" s="426" t="s">
        <v>719</v>
      </c>
      <c r="F453" s="426">
        <v>78.94</v>
      </c>
      <c r="G453" s="426">
        <v>30</v>
      </c>
      <c r="H453" s="426" t="s">
        <v>674</v>
      </c>
      <c r="I453" s="426" t="s">
        <v>705</v>
      </c>
      <c r="J453" s="426" t="s">
        <v>111</v>
      </c>
      <c r="K453" s="426" t="s">
        <v>669</v>
      </c>
      <c r="L453" s="426" t="s">
        <v>583</v>
      </c>
      <c r="M453" s="426">
        <v>4</v>
      </c>
      <c r="N453" s="426">
        <v>144</v>
      </c>
      <c r="O453" s="426" t="s">
        <v>679</v>
      </c>
      <c r="P453" s="426" t="s">
        <v>680</v>
      </c>
      <c r="Q453" s="426"/>
      <c r="R453" s="426">
        <v>12</v>
      </c>
      <c r="S453" s="426" t="s">
        <v>720</v>
      </c>
      <c r="T453" s="426" t="s">
        <v>723</v>
      </c>
      <c r="U453" s="426" t="s">
        <v>134</v>
      </c>
      <c r="V453" s="426">
        <v>15</v>
      </c>
      <c r="W453" s="424"/>
      <c r="X453" s="424"/>
      <c r="Y453" s="424"/>
      <c r="Z453" s="424"/>
      <c r="AA453" s="424" t="s">
        <v>66</v>
      </c>
      <c r="AB453" s="424"/>
      <c r="AC453" s="426"/>
      <c r="AD453" s="424">
        <v>4</v>
      </c>
      <c r="AE453" s="430"/>
      <c r="AF453" s="431"/>
      <c r="AG453" s="424"/>
      <c r="AH453" s="424">
        <f t="shared" si="10"/>
        <v>48</v>
      </c>
    </row>
    <row r="454" ht="31.5" spans="1:34">
      <c r="A454" s="429"/>
      <c r="B454" s="426" t="s">
        <v>664</v>
      </c>
      <c r="C454" s="426" t="s">
        <v>173</v>
      </c>
      <c r="D454" s="426" t="s">
        <v>665</v>
      </c>
      <c r="E454" s="426" t="s">
        <v>719</v>
      </c>
      <c r="F454" s="426">
        <v>78.94</v>
      </c>
      <c r="G454" s="426">
        <v>30</v>
      </c>
      <c r="H454" s="426" t="s">
        <v>713</v>
      </c>
      <c r="I454" s="426" t="s">
        <v>705</v>
      </c>
      <c r="J454" s="426" t="s">
        <v>111</v>
      </c>
      <c r="K454" s="426" t="s">
        <v>669</v>
      </c>
      <c r="L454" s="426" t="s">
        <v>583</v>
      </c>
      <c r="M454" s="426">
        <v>4</v>
      </c>
      <c r="N454" s="426">
        <v>144</v>
      </c>
      <c r="O454" s="426" t="s">
        <v>714</v>
      </c>
      <c r="P454" s="426" t="s">
        <v>680</v>
      </c>
      <c r="Q454" s="426"/>
      <c r="R454" s="426">
        <v>14</v>
      </c>
      <c r="S454" s="426" t="s">
        <v>702</v>
      </c>
      <c r="T454" s="426" t="s">
        <v>724</v>
      </c>
      <c r="U454" s="426" t="s">
        <v>134</v>
      </c>
      <c r="V454" s="426">
        <v>16</v>
      </c>
      <c r="W454" s="424"/>
      <c r="X454" s="424" t="s">
        <v>66</v>
      </c>
      <c r="Y454" s="424"/>
      <c r="Z454" s="424"/>
      <c r="AA454" s="424"/>
      <c r="AB454" s="424"/>
      <c r="AC454" s="426"/>
      <c r="AD454" s="424">
        <v>4</v>
      </c>
      <c r="AE454" s="430"/>
      <c r="AF454" s="431"/>
      <c r="AG454" s="424"/>
      <c r="AH454" s="424">
        <f t="shared" si="10"/>
        <v>56</v>
      </c>
    </row>
    <row r="455" ht="31.5" spans="1:34">
      <c r="A455" s="429"/>
      <c r="B455" s="426" t="s">
        <v>664</v>
      </c>
      <c r="C455" s="426" t="s">
        <v>173</v>
      </c>
      <c r="D455" s="426" t="s">
        <v>665</v>
      </c>
      <c r="E455" s="426" t="s">
        <v>719</v>
      </c>
      <c r="F455" s="426">
        <v>78.94</v>
      </c>
      <c r="G455" s="426">
        <v>30</v>
      </c>
      <c r="H455" s="426" t="s">
        <v>713</v>
      </c>
      <c r="I455" s="426" t="s">
        <v>705</v>
      </c>
      <c r="J455" s="426" t="s">
        <v>111</v>
      </c>
      <c r="K455" s="426" t="s">
        <v>669</v>
      </c>
      <c r="L455" s="426" t="s">
        <v>583</v>
      </c>
      <c r="M455" s="426">
        <v>4</v>
      </c>
      <c r="N455" s="426">
        <v>144</v>
      </c>
      <c r="O455" s="426" t="s">
        <v>679</v>
      </c>
      <c r="P455" s="426" t="s">
        <v>680</v>
      </c>
      <c r="Q455" s="426"/>
      <c r="R455" s="426">
        <v>12</v>
      </c>
      <c r="S455" s="426" t="s">
        <v>720</v>
      </c>
      <c r="T455" s="426" t="s">
        <v>723</v>
      </c>
      <c r="U455" s="426" t="s">
        <v>134</v>
      </c>
      <c r="V455" s="426">
        <v>19</v>
      </c>
      <c r="W455" s="424"/>
      <c r="X455" s="424"/>
      <c r="Y455" s="424" t="s">
        <v>66</v>
      </c>
      <c r="Z455" s="424"/>
      <c r="AA455" s="424"/>
      <c r="AB455" s="424"/>
      <c r="AC455" s="426"/>
      <c r="AD455" s="424">
        <v>4</v>
      </c>
      <c r="AE455" s="430"/>
      <c r="AF455" s="431"/>
      <c r="AG455" s="424"/>
      <c r="AH455" s="424">
        <f t="shared" si="10"/>
        <v>48</v>
      </c>
    </row>
    <row r="456" ht="31.5" spans="1:34">
      <c r="A456" s="429"/>
      <c r="B456" s="426" t="s">
        <v>664</v>
      </c>
      <c r="C456" s="426" t="s">
        <v>173</v>
      </c>
      <c r="D456" s="426" t="s">
        <v>665</v>
      </c>
      <c r="E456" s="426" t="s">
        <v>719</v>
      </c>
      <c r="F456" s="426">
        <v>78.94</v>
      </c>
      <c r="G456" s="426">
        <v>30</v>
      </c>
      <c r="H456" s="426" t="s">
        <v>713</v>
      </c>
      <c r="I456" s="426" t="s">
        <v>705</v>
      </c>
      <c r="J456" s="426" t="s">
        <v>111</v>
      </c>
      <c r="K456" s="426" t="s">
        <v>669</v>
      </c>
      <c r="L456" s="426" t="s">
        <v>583</v>
      </c>
      <c r="M456" s="426">
        <v>4</v>
      </c>
      <c r="N456" s="426">
        <v>144</v>
      </c>
      <c r="O456" s="426" t="s">
        <v>679</v>
      </c>
      <c r="P456" s="426" t="s">
        <v>680</v>
      </c>
      <c r="Q456" s="426"/>
      <c r="R456" s="426">
        <v>12</v>
      </c>
      <c r="S456" s="426" t="s">
        <v>720</v>
      </c>
      <c r="T456" s="426" t="s">
        <v>723</v>
      </c>
      <c r="U456" s="426" t="s">
        <v>134</v>
      </c>
      <c r="V456" s="426">
        <v>19</v>
      </c>
      <c r="W456" s="424"/>
      <c r="X456" s="424"/>
      <c r="Y456" s="424"/>
      <c r="Z456" s="424"/>
      <c r="AA456" s="424" t="s">
        <v>66</v>
      </c>
      <c r="AB456" s="424"/>
      <c r="AC456" s="426"/>
      <c r="AD456" s="424">
        <v>4</v>
      </c>
      <c r="AE456" s="430"/>
      <c r="AF456" s="431"/>
      <c r="AG456" s="424"/>
      <c r="AH456" s="424">
        <f t="shared" si="10"/>
        <v>48</v>
      </c>
    </row>
    <row r="457" ht="15.75" spans="1:34">
      <c r="A457" s="429"/>
      <c r="B457" s="424"/>
      <c r="C457" s="424"/>
      <c r="D457" s="424"/>
      <c r="E457" s="424"/>
      <c r="F457" s="424"/>
      <c r="G457" s="424"/>
      <c r="H457" s="424"/>
      <c r="I457" s="424"/>
      <c r="J457" s="424"/>
      <c r="K457" s="424"/>
      <c r="L457" s="424"/>
      <c r="M457" s="424"/>
      <c r="N457" s="424"/>
      <c r="O457" s="424"/>
      <c r="P457" s="424"/>
      <c r="Q457" s="424"/>
      <c r="R457" s="424"/>
      <c r="S457" s="424"/>
      <c r="T457" s="424"/>
      <c r="U457" s="424"/>
      <c r="V457" s="424"/>
      <c r="W457" s="424"/>
      <c r="X457" s="424"/>
      <c r="Y457" s="424"/>
      <c r="Z457" s="424"/>
      <c r="AA457" s="424"/>
      <c r="AB457" s="424"/>
      <c r="AC457" s="424"/>
      <c r="AD457" s="424"/>
      <c r="AE457" s="432"/>
      <c r="AF457" s="433"/>
      <c r="AG457" s="424"/>
      <c r="AH457" s="424">
        <f t="shared" si="10"/>
        <v>0</v>
      </c>
    </row>
    <row r="458" ht="31.5" spans="1:34">
      <c r="A458" s="429"/>
      <c r="B458" s="423" t="s">
        <v>664</v>
      </c>
      <c r="C458" s="423" t="s">
        <v>173</v>
      </c>
      <c r="D458" s="423" t="s">
        <v>665</v>
      </c>
      <c r="E458" s="423" t="s">
        <v>725</v>
      </c>
      <c r="F458" s="423">
        <v>79.09</v>
      </c>
      <c r="G458" s="423">
        <v>30</v>
      </c>
      <c r="H458" s="423" t="s">
        <v>145</v>
      </c>
      <c r="I458" s="423" t="s">
        <v>726</v>
      </c>
      <c r="J458" s="423" t="s">
        <v>111</v>
      </c>
      <c r="K458" s="423" t="s">
        <v>93</v>
      </c>
      <c r="L458" s="423" t="s">
        <v>130</v>
      </c>
      <c r="M458" s="423">
        <v>9</v>
      </c>
      <c r="N458" s="423">
        <v>180</v>
      </c>
      <c r="O458" s="423" t="s">
        <v>685</v>
      </c>
      <c r="P458" s="423" t="s">
        <v>727</v>
      </c>
      <c r="Q458" s="423"/>
      <c r="R458" s="423">
        <v>33</v>
      </c>
      <c r="S458" s="423" t="s">
        <v>728</v>
      </c>
      <c r="T458" s="423" t="s">
        <v>729</v>
      </c>
      <c r="U458" s="423" t="s">
        <v>134</v>
      </c>
      <c r="V458" s="423">
        <v>1</v>
      </c>
      <c r="W458" s="424" t="s">
        <v>142</v>
      </c>
      <c r="X458" s="424"/>
      <c r="Y458" s="424"/>
      <c r="Z458" s="424"/>
      <c r="AA458" s="424"/>
      <c r="AB458" s="424"/>
      <c r="AC458" s="426"/>
      <c r="AD458" s="424">
        <v>4</v>
      </c>
      <c r="AE458" s="427" t="s">
        <v>673</v>
      </c>
      <c r="AF458" s="428"/>
      <c r="AG458" s="424"/>
      <c r="AH458" s="424">
        <f t="shared" si="10"/>
        <v>132</v>
      </c>
    </row>
    <row r="459" ht="31.5" spans="1:34">
      <c r="A459" s="429"/>
      <c r="B459" s="423" t="s">
        <v>664</v>
      </c>
      <c r="C459" s="423" t="s">
        <v>173</v>
      </c>
      <c r="D459" s="423" t="s">
        <v>665</v>
      </c>
      <c r="E459" s="423" t="s">
        <v>725</v>
      </c>
      <c r="F459" s="423">
        <v>79.09</v>
      </c>
      <c r="G459" s="423">
        <v>30</v>
      </c>
      <c r="H459" s="423" t="s">
        <v>145</v>
      </c>
      <c r="I459" s="423" t="s">
        <v>726</v>
      </c>
      <c r="J459" s="423" t="s">
        <v>111</v>
      </c>
      <c r="K459" s="423" t="s">
        <v>93</v>
      </c>
      <c r="L459" s="423" t="s">
        <v>130</v>
      </c>
      <c r="M459" s="423">
        <v>9</v>
      </c>
      <c r="N459" s="423">
        <v>180</v>
      </c>
      <c r="O459" s="423" t="s">
        <v>685</v>
      </c>
      <c r="P459" s="423" t="s">
        <v>727</v>
      </c>
      <c r="Q459" s="423"/>
      <c r="R459" s="423">
        <v>33</v>
      </c>
      <c r="S459" s="423" t="s">
        <v>728</v>
      </c>
      <c r="T459" s="423" t="s">
        <v>729</v>
      </c>
      <c r="U459" s="423" t="s">
        <v>139</v>
      </c>
      <c r="V459" s="423">
        <v>1</v>
      </c>
      <c r="W459" s="424"/>
      <c r="X459" s="424"/>
      <c r="Y459" s="424"/>
      <c r="Z459" s="424" t="s">
        <v>142</v>
      </c>
      <c r="AA459" s="424"/>
      <c r="AB459" s="424"/>
      <c r="AC459" s="426"/>
      <c r="AD459" s="424">
        <v>4</v>
      </c>
      <c r="AE459" s="430"/>
      <c r="AF459" s="431"/>
      <c r="AG459" s="424"/>
      <c r="AH459" s="424">
        <f t="shared" si="10"/>
        <v>132</v>
      </c>
    </row>
    <row r="460" ht="31.5" spans="1:34">
      <c r="A460" s="429"/>
      <c r="B460" s="423" t="s">
        <v>664</v>
      </c>
      <c r="C460" s="423" t="s">
        <v>173</v>
      </c>
      <c r="D460" s="423" t="s">
        <v>665</v>
      </c>
      <c r="E460" s="423" t="s">
        <v>725</v>
      </c>
      <c r="F460" s="423">
        <v>79.09</v>
      </c>
      <c r="G460" s="423">
        <v>30</v>
      </c>
      <c r="H460" s="423" t="s">
        <v>145</v>
      </c>
      <c r="I460" s="423" t="s">
        <v>726</v>
      </c>
      <c r="J460" s="423" t="s">
        <v>111</v>
      </c>
      <c r="K460" s="423" t="s">
        <v>93</v>
      </c>
      <c r="L460" s="423" t="s">
        <v>130</v>
      </c>
      <c r="M460" s="423">
        <v>9</v>
      </c>
      <c r="N460" s="423">
        <v>180</v>
      </c>
      <c r="O460" s="423" t="s">
        <v>714</v>
      </c>
      <c r="P460" s="423" t="s">
        <v>730</v>
      </c>
      <c r="Q460" s="423"/>
      <c r="R460" s="423">
        <v>30</v>
      </c>
      <c r="S460" s="423" t="s">
        <v>132</v>
      </c>
      <c r="T460" s="423" t="s">
        <v>731</v>
      </c>
      <c r="U460" s="423" t="s">
        <v>139</v>
      </c>
      <c r="V460" s="423">
        <v>7</v>
      </c>
      <c r="W460" s="424"/>
      <c r="X460" s="424"/>
      <c r="Y460" s="424"/>
      <c r="Z460" s="424"/>
      <c r="AA460" s="424" t="s">
        <v>142</v>
      </c>
      <c r="AB460" s="424"/>
      <c r="AC460" s="426"/>
      <c r="AD460" s="424">
        <v>4</v>
      </c>
      <c r="AE460" s="430"/>
      <c r="AF460" s="431"/>
      <c r="AG460" s="424"/>
      <c r="AH460" s="424">
        <f t="shared" si="10"/>
        <v>120</v>
      </c>
    </row>
    <row r="461" ht="31.5" spans="1:34">
      <c r="A461" s="429"/>
      <c r="B461" s="423" t="s">
        <v>664</v>
      </c>
      <c r="C461" s="423" t="s">
        <v>173</v>
      </c>
      <c r="D461" s="423" t="s">
        <v>665</v>
      </c>
      <c r="E461" s="423" t="s">
        <v>725</v>
      </c>
      <c r="F461" s="423">
        <v>79.09</v>
      </c>
      <c r="G461" s="423">
        <v>30</v>
      </c>
      <c r="H461" s="423" t="s">
        <v>145</v>
      </c>
      <c r="I461" s="423" t="s">
        <v>726</v>
      </c>
      <c r="J461" s="423" t="s">
        <v>111</v>
      </c>
      <c r="K461" s="423" t="s">
        <v>93</v>
      </c>
      <c r="L461" s="423" t="s">
        <v>130</v>
      </c>
      <c r="M461" s="423">
        <v>9</v>
      </c>
      <c r="N461" s="423">
        <v>180</v>
      </c>
      <c r="O461" s="423" t="s">
        <v>714</v>
      </c>
      <c r="P461" s="423" t="s">
        <v>730</v>
      </c>
      <c r="Q461" s="423"/>
      <c r="R461" s="423">
        <v>30</v>
      </c>
      <c r="S461" s="423" t="s">
        <v>132</v>
      </c>
      <c r="T461" s="423" t="s">
        <v>731</v>
      </c>
      <c r="U461" s="423" t="s">
        <v>139</v>
      </c>
      <c r="V461" s="423">
        <v>8</v>
      </c>
      <c r="W461" s="424"/>
      <c r="X461" s="424" t="s">
        <v>142</v>
      </c>
      <c r="Y461" s="424"/>
      <c r="Z461" s="424"/>
      <c r="AA461" s="424"/>
      <c r="AB461" s="424"/>
      <c r="AC461" s="426"/>
      <c r="AD461" s="424">
        <v>4</v>
      </c>
      <c r="AE461" s="430"/>
      <c r="AF461" s="431"/>
      <c r="AG461" s="424"/>
      <c r="AH461" s="424">
        <f t="shared" si="10"/>
        <v>120</v>
      </c>
    </row>
    <row r="462" ht="31.5" spans="1:34">
      <c r="A462" s="429"/>
      <c r="B462" s="423" t="s">
        <v>664</v>
      </c>
      <c r="C462" s="423" t="s">
        <v>173</v>
      </c>
      <c r="D462" s="423" t="s">
        <v>665</v>
      </c>
      <c r="E462" s="423" t="s">
        <v>725</v>
      </c>
      <c r="F462" s="423">
        <v>79.09</v>
      </c>
      <c r="G462" s="423">
        <v>30</v>
      </c>
      <c r="H462" s="423" t="s">
        <v>145</v>
      </c>
      <c r="I462" s="423" t="s">
        <v>726</v>
      </c>
      <c r="J462" s="423" t="s">
        <v>111</v>
      </c>
      <c r="K462" s="423" t="s">
        <v>93</v>
      </c>
      <c r="L462" s="423" t="s">
        <v>130</v>
      </c>
      <c r="M462" s="423">
        <v>9</v>
      </c>
      <c r="N462" s="423">
        <v>180</v>
      </c>
      <c r="O462" s="423" t="s">
        <v>685</v>
      </c>
      <c r="P462" s="423" t="s">
        <v>732</v>
      </c>
      <c r="Q462" s="423"/>
      <c r="R462" s="423">
        <v>15</v>
      </c>
      <c r="S462" s="423" t="s">
        <v>728</v>
      </c>
      <c r="T462" s="423" t="s">
        <v>729</v>
      </c>
      <c r="U462" s="423" t="s">
        <v>134</v>
      </c>
      <c r="V462" s="423">
        <v>9</v>
      </c>
      <c r="W462" s="424"/>
      <c r="X462" s="424"/>
      <c r="Y462" s="424" t="s">
        <v>66</v>
      </c>
      <c r="Z462" s="424"/>
      <c r="AA462" s="424"/>
      <c r="AB462" s="424"/>
      <c r="AC462" s="426"/>
      <c r="AD462" s="424">
        <v>4</v>
      </c>
      <c r="AE462" s="430"/>
      <c r="AF462" s="431"/>
      <c r="AG462" s="424"/>
      <c r="AH462" s="424">
        <f t="shared" si="10"/>
        <v>60</v>
      </c>
    </row>
    <row r="463" ht="31.5" spans="1:34">
      <c r="A463" s="429"/>
      <c r="B463" s="423" t="s">
        <v>664</v>
      </c>
      <c r="C463" s="423" t="s">
        <v>173</v>
      </c>
      <c r="D463" s="423" t="s">
        <v>665</v>
      </c>
      <c r="E463" s="423" t="s">
        <v>725</v>
      </c>
      <c r="F463" s="423">
        <v>79.09</v>
      </c>
      <c r="G463" s="423">
        <v>30</v>
      </c>
      <c r="H463" s="423" t="s">
        <v>145</v>
      </c>
      <c r="I463" s="423" t="s">
        <v>726</v>
      </c>
      <c r="J463" s="423" t="s">
        <v>111</v>
      </c>
      <c r="K463" s="423" t="s">
        <v>93</v>
      </c>
      <c r="L463" s="423" t="s">
        <v>130</v>
      </c>
      <c r="M463" s="423">
        <v>9</v>
      </c>
      <c r="N463" s="423">
        <v>180</v>
      </c>
      <c r="O463" s="423" t="s">
        <v>685</v>
      </c>
      <c r="P463" s="423" t="s">
        <v>732</v>
      </c>
      <c r="Q463" s="423"/>
      <c r="R463" s="423">
        <v>15</v>
      </c>
      <c r="S463" s="423" t="s">
        <v>728</v>
      </c>
      <c r="T463" s="423" t="s">
        <v>729</v>
      </c>
      <c r="U463" s="423" t="s">
        <v>134</v>
      </c>
      <c r="V463" s="423">
        <v>10</v>
      </c>
      <c r="W463" s="424"/>
      <c r="X463" s="424"/>
      <c r="Y463" s="424"/>
      <c r="Z463" s="424"/>
      <c r="AA463" s="424" t="s">
        <v>66</v>
      </c>
      <c r="AB463" s="424"/>
      <c r="AC463" s="426"/>
      <c r="AD463" s="424">
        <v>4</v>
      </c>
      <c r="AE463" s="430"/>
      <c r="AF463" s="431"/>
      <c r="AG463" s="424"/>
      <c r="AH463" s="424">
        <f t="shared" si="10"/>
        <v>60</v>
      </c>
    </row>
    <row r="464" ht="31.5" spans="1:34">
      <c r="A464" s="429"/>
      <c r="B464" s="423" t="s">
        <v>664</v>
      </c>
      <c r="C464" s="423" t="s">
        <v>173</v>
      </c>
      <c r="D464" s="423" t="s">
        <v>665</v>
      </c>
      <c r="E464" s="423" t="s">
        <v>725</v>
      </c>
      <c r="F464" s="423">
        <v>79.09</v>
      </c>
      <c r="G464" s="423">
        <v>30</v>
      </c>
      <c r="H464" s="423" t="s">
        <v>145</v>
      </c>
      <c r="I464" s="423" t="s">
        <v>726</v>
      </c>
      <c r="J464" s="423" t="s">
        <v>111</v>
      </c>
      <c r="K464" s="423" t="s">
        <v>163</v>
      </c>
      <c r="L464" s="423" t="s">
        <v>130</v>
      </c>
      <c r="M464" s="423">
        <v>9</v>
      </c>
      <c r="N464" s="423">
        <v>180</v>
      </c>
      <c r="O464" s="423" t="s">
        <v>685</v>
      </c>
      <c r="P464" s="423" t="s">
        <v>732</v>
      </c>
      <c r="Q464" s="423"/>
      <c r="R464" s="423">
        <v>15</v>
      </c>
      <c r="S464" s="423" t="s">
        <v>728</v>
      </c>
      <c r="T464" s="423" t="s">
        <v>729</v>
      </c>
      <c r="U464" s="423" t="s">
        <v>134</v>
      </c>
      <c r="V464" s="423">
        <v>11</v>
      </c>
      <c r="W464" s="424"/>
      <c r="X464" s="424"/>
      <c r="Y464" s="424" t="s">
        <v>66</v>
      </c>
      <c r="Z464" s="424"/>
      <c r="AA464" s="424"/>
      <c r="AB464" s="424"/>
      <c r="AC464" s="426"/>
      <c r="AD464" s="424">
        <v>4</v>
      </c>
      <c r="AE464" s="430"/>
      <c r="AF464" s="431"/>
      <c r="AG464" s="424"/>
      <c r="AH464" s="424">
        <f t="shared" si="10"/>
        <v>60</v>
      </c>
    </row>
    <row r="465" ht="31.5" spans="1:34">
      <c r="A465" s="429"/>
      <c r="B465" s="423" t="s">
        <v>664</v>
      </c>
      <c r="C465" s="423" t="s">
        <v>173</v>
      </c>
      <c r="D465" s="423" t="s">
        <v>665</v>
      </c>
      <c r="E465" s="423" t="s">
        <v>725</v>
      </c>
      <c r="F465" s="423">
        <v>79.09</v>
      </c>
      <c r="G465" s="423">
        <v>30</v>
      </c>
      <c r="H465" s="423" t="s">
        <v>145</v>
      </c>
      <c r="I465" s="423" t="s">
        <v>726</v>
      </c>
      <c r="J465" s="423" t="s">
        <v>111</v>
      </c>
      <c r="K465" s="423" t="s">
        <v>163</v>
      </c>
      <c r="L465" s="423" t="s">
        <v>130</v>
      </c>
      <c r="M465" s="423">
        <v>9</v>
      </c>
      <c r="N465" s="423">
        <v>180</v>
      </c>
      <c r="O465" s="423" t="s">
        <v>685</v>
      </c>
      <c r="P465" s="423" t="s">
        <v>732</v>
      </c>
      <c r="Q465" s="423"/>
      <c r="R465" s="423">
        <v>15</v>
      </c>
      <c r="S465" s="423" t="s">
        <v>728</v>
      </c>
      <c r="T465" s="423" t="s">
        <v>729</v>
      </c>
      <c r="U465" s="423" t="s">
        <v>134</v>
      </c>
      <c r="V465" s="423">
        <v>12</v>
      </c>
      <c r="W465" s="424"/>
      <c r="X465" s="424"/>
      <c r="Y465" s="424"/>
      <c r="Z465" s="424" t="s">
        <v>66</v>
      </c>
      <c r="AA465" s="424"/>
      <c r="AB465" s="424"/>
      <c r="AC465" s="426"/>
      <c r="AD465" s="424">
        <v>4</v>
      </c>
      <c r="AE465" s="430"/>
      <c r="AF465" s="431"/>
      <c r="AG465" s="424"/>
      <c r="AH465" s="424">
        <f t="shared" si="10"/>
        <v>60</v>
      </c>
    </row>
    <row r="466" ht="15.75" spans="1:34">
      <c r="A466" s="429"/>
      <c r="B466" s="424"/>
      <c r="C466" s="424"/>
      <c r="D466" s="424"/>
      <c r="E466" s="424"/>
      <c r="F466" s="424"/>
      <c r="G466" s="424"/>
      <c r="H466" s="424"/>
      <c r="I466" s="424"/>
      <c r="J466" s="424"/>
      <c r="K466" s="424"/>
      <c r="L466" s="424"/>
      <c r="M466" s="424"/>
      <c r="N466" s="424"/>
      <c r="O466" s="424"/>
      <c r="P466" s="424"/>
      <c r="Q466" s="424"/>
      <c r="R466" s="424"/>
      <c r="S466" s="424"/>
      <c r="T466" s="424"/>
      <c r="U466" s="424"/>
      <c r="V466" s="424"/>
      <c r="W466" s="424"/>
      <c r="X466" s="424"/>
      <c r="Y466" s="424"/>
      <c r="Z466" s="424"/>
      <c r="AA466" s="424"/>
      <c r="AB466" s="424"/>
      <c r="AC466" s="424"/>
      <c r="AD466" s="424"/>
      <c r="AE466" s="430"/>
      <c r="AF466" s="431"/>
      <c r="AG466" s="424"/>
      <c r="AH466" s="424">
        <f t="shared" si="10"/>
        <v>0</v>
      </c>
    </row>
    <row r="467" ht="15.75" spans="1:34">
      <c r="A467" s="429"/>
      <c r="B467" s="424"/>
      <c r="C467" s="424"/>
      <c r="D467" s="424"/>
      <c r="E467" s="424"/>
      <c r="F467" s="424"/>
      <c r="G467" s="424"/>
      <c r="H467" s="424"/>
      <c r="I467" s="424"/>
      <c r="J467" s="424"/>
      <c r="K467" s="424"/>
      <c r="L467" s="424"/>
      <c r="M467" s="424"/>
      <c r="N467" s="424"/>
      <c r="O467" s="424"/>
      <c r="P467" s="424"/>
      <c r="Q467" s="424"/>
      <c r="R467" s="424"/>
      <c r="S467" s="424"/>
      <c r="T467" s="424"/>
      <c r="U467" s="424"/>
      <c r="V467" s="424"/>
      <c r="W467" s="424"/>
      <c r="X467" s="424"/>
      <c r="Y467" s="424"/>
      <c r="Z467" s="424"/>
      <c r="AA467" s="424"/>
      <c r="AB467" s="424"/>
      <c r="AC467" s="424"/>
      <c r="AD467" s="424"/>
      <c r="AE467" s="432"/>
      <c r="AF467" s="433"/>
      <c r="AG467" s="424"/>
      <c r="AH467" s="424">
        <f t="shared" si="10"/>
        <v>0</v>
      </c>
    </row>
    <row r="468" ht="31.5" spans="1:34">
      <c r="A468" s="429"/>
      <c r="B468" s="434" t="s">
        <v>664</v>
      </c>
      <c r="C468" s="434" t="s">
        <v>173</v>
      </c>
      <c r="D468" s="434" t="s">
        <v>665</v>
      </c>
      <c r="E468" s="434" t="s">
        <v>733</v>
      </c>
      <c r="F468" s="434">
        <v>79.09</v>
      </c>
      <c r="G468" s="434">
        <v>30</v>
      </c>
      <c r="H468" s="434" t="s">
        <v>145</v>
      </c>
      <c r="I468" s="434" t="s">
        <v>726</v>
      </c>
      <c r="J468" s="434" t="s">
        <v>111</v>
      </c>
      <c r="K468" s="434" t="s">
        <v>93</v>
      </c>
      <c r="L468" s="434" t="s">
        <v>130</v>
      </c>
      <c r="M468" s="434">
        <v>9</v>
      </c>
      <c r="N468" s="434">
        <v>180</v>
      </c>
      <c r="O468" s="434" t="s">
        <v>685</v>
      </c>
      <c r="P468" s="434" t="s">
        <v>727</v>
      </c>
      <c r="Q468" s="434"/>
      <c r="R468" s="434">
        <v>33</v>
      </c>
      <c r="S468" s="434" t="s">
        <v>728</v>
      </c>
      <c r="T468" s="434" t="s">
        <v>729</v>
      </c>
      <c r="U468" s="434" t="s">
        <v>134</v>
      </c>
      <c r="V468" s="434">
        <v>1</v>
      </c>
      <c r="W468" s="424"/>
      <c r="X468" s="424" t="s">
        <v>142</v>
      </c>
      <c r="Y468" s="424"/>
      <c r="Z468" s="424"/>
      <c r="AA468" s="424"/>
      <c r="AB468" s="424"/>
      <c r="AC468" s="426"/>
      <c r="AD468" s="424">
        <v>4</v>
      </c>
      <c r="AE468" s="430"/>
      <c r="AF468" s="431"/>
      <c r="AG468" s="424"/>
      <c r="AH468" s="424">
        <f t="shared" si="10"/>
        <v>132</v>
      </c>
    </row>
    <row r="469" ht="31.5" spans="1:34">
      <c r="A469" s="429"/>
      <c r="B469" s="434" t="s">
        <v>664</v>
      </c>
      <c r="C469" s="434" t="s">
        <v>173</v>
      </c>
      <c r="D469" s="434" t="s">
        <v>665</v>
      </c>
      <c r="E469" s="434" t="s">
        <v>733</v>
      </c>
      <c r="F469" s="434">
        <v>79.09</v>
      </c>
      <c r="G469" s="434">
        <v>30</v>
      </c>
      <c r="H469" s="434" t="s">
        <v>145</v>
      </c>
      <c r="I469" s="434" t="s">
        <v>726</v>
      </c>
      <c r="J469" s="434" t="s">
        <v>111</v>
      </c>
      <c r="K469" s="434" t="s">
        <v>93</v>
      </c>
      <c r="L469" s="434" t="s">
        <v>130</v>
      </c>
      <c r="M469" s="434">
        <v>9</v>
      </c>
      <c r="N469" s="434">
        <v>180</v>
      </c>
      <c r="O469" s="434" t="s">
        <v>714</v>
      </c>
      <c r="P469" s="434" t="s">
        <v>680</v>
      </c>
      <c r="Q469" s="434"/>
      <c r="R469" s="434">
        <v>25</v>
      </c>
      <c r="S469" s="434" t="s">
        <v>132</v>
      </c>
      <c r="T469" s="434" t="s">
        <v>731</v>
      </c>
      <c r="U469" s="434" t="s">
        <v>139</v>
      </c>
      <c r="V469" s="434">
        <v>7</v>
      </c>
      <c r="W469" s="424"/>
      <c r="X469" s="424"/>
      <c r="Y469" s="424"/>
      <c r="Z469" s="424"/>
      <c r="AA469" s="424" t="s">
        <v>142</v>
      </c>
      <c r="AB469" s="424"/>
      <c r="AC469" s="426"/>
      <c r="AD469" s="424">
        <v>4</v>
      </c>
      <c r="AE469" s="430"/>
      <c r="AF469" s="431"/>
      <c r="AG469" s="424"/>
      <c r="AH469" s="424">
        <f t="shared" si="10"/>
        <v>100</v>
      </c>
    </row>
    <row r="470" ht="31.5" spans="1:34">
      <c r="A470" s="429"/>
      <c r="B470" s="434" t="s">
        <v>664</v>
      </c>
      <c r="C470" s="434" t="s">
        <v>173</v>
      </c>
      <c r="D470" s="434" t="s">
        <v>665</v>
      </c>
      <c r="E470" s="434" t="s">
        <v>733</v>
      </c>
      <c r="F470" s="434">
        <v>79.09</v>
      </c>
      <c r="G470" s="434">
        <v>30</v>
      </c>
      <c r="H470" s="434" t="s">
        <v>145</v>
      </c>
      <c r="I470" s="434" t="s">
        <v>726</v>
      </c>
      <c r="J470" s="434" t="s">
        <v>111</v>
      </c>
      <c r="K470" s="434" t="s">
        <v>93</v>
      </c>
      <c r="L470" s="434" t="s">
        <v>130</v>
      </c>
      <c r="M470" s="434">
        <v>9</v>
      </c>
      <c r="N470" s="434">
        <v>180</v>
      </c>
      <c r="O470" s="434" t="s">
        <v>714</v>
      </c>
      <c r="P470" s="434" t="s">
        <v>680</v>
      </c>
      <c r="Q470" s="434"/>
      <c r="R470" s="434">
        <v>25</v>
      </c>
      <c r="S470" s="434" t="s">
        <v>132</v>
      </c>
      <c r="T470" s="434" t="s">
        <v>731</v>
      </c>
      <c r="U470" s="434" t="s">
        <v>139</v>
      </c>
      <c r="V470" s="434">
        <v>8</v>
      </c>
      <c r="W470" s="424"/>
      <c r="X470" s="424" t="s">
        <v>142</v>
      </c>
      <c r="Y470" s="424"/>
      <c r="Z470" s="424"/>
      <c r="AA470" s="424"/>
      <c r="AB470" s="424"/>
      <c r="AC470" s="426"/>
      <c r="AD470" s="424">
        <v>4</v>
      </c>
      <c r="AE470" s="430"/>
      <c r="AF470" s="431"/>
      <c r="AG470" s="424"/>
      <c r="AH470" s="424">
        <f t="shared" si="10"/>
        <v>100</v>
      </c>
    </row>
    <row r="471" ht="31.5" spans="1:34">
      <c r="A471" s="429"/>
      <c r="B471" s="434" t="s">
        <v>664</v>
      </c>
      <c r="C471" s="434" t="s">
        <v>173</v>
      </c>
      <c r="D471" s="434" t="s">
        <v>665</v>
      </c>
      <c r="E471" s="434" t="s">
        <v>733</v>
      </c>
      <c r="F471" s="434">
        <v>79.09</v>
      </c>
      <c r="G471" s="434">
        <v>30</v>
      </c>
      <c r="H471" s="434" t="s">
        <v>145</v>
      </c>
      <c r="I471" s="434" t="s">
        <v>726</v>
      </c>
      <c r="J471" s="434" t="s">
        <v>111</v>
      </c>
      <c r="K471" s="434" t="s">
        <v>93</v>
      </c>
      <c r="L471" s="434" t="s">
        <v>130</v>
      </c>
      <c r="M471" s="434">
        <v>9</v>
      </c>
      <c r="N471" s="434">
        <v>180</v>
      </c>
      <c r="O471" s="434" t="s">
        <v>685</v>
      </c>
      <c r="P471" s="434" t="s">
        <v>732</v>
      </c>
      <c r="Q471" s="434"/>
      <c r="R471" s="434">
        <v>15</v>
      </c>
      <c r="S471" s="434" t="s">
        <v>728</v>
      </c>
      <c r="T471" s="434" t="s">
        <v>729</v>
      </c>
      <c r="U471" s="434" t="s">
        <v>134</v>
      </c>
      <c r="V471" s="434">
        <v>9</v>
      </c>
      <c r="W471" s="424"/>
      <c r="X471" s="424"/>
      <c r="Y471" s="424" t="s">
        <v>66</v>
      </c>
      <c r="Z471" s="424"/>
      <c r="AA471" s="424"/>
      <c r="AB471" s="424"/>
      <c r="AC471" s="426"/>
      <c r="AD471" s="424">
        <v>4</v>
      </c>
      <c r="AE471" s="430"/>
      <c r="AF471" s="431"/>
      <c r="AG471" s="424"/>
      <c r="AH471" s="424">
        <f t="shared" si="10"/>
        <v>60</v>
      </c>
    </row>
    <row r="472" ht="31.5" spans="1:34">
      <c r="A472" s="429"/>
      <c r="B472" s="434" t="s">
        <v>664</v>
      </c>
      <c r="C472" s="434" t="s">
        <v>173</v>
      </c>
      <c r="D472" s="434" t="s">
        <v>665</v>
      </c>
      <c r="E472" s="434" t="s">
        <v>733</v>
      </c>
      <c r="F472" s="434">
        <v>79.09</v>
      </c>
      <c r="G472" s="434">
        <v>30</v>
      </c>
      <c r="H472" s="434" t="s">
        <v>145</v>
      </c>
      <c r="I472" s="434" t="s">
        <v>726</v>
      </c>
      <c r="J472" s="434" t="s">
        <v>111</v>
      </c>
      <c r="K472" s="434" t="s">
        <v>93</v>
      </c>
      <c r="L472" s="434" t="s">
        <v>130</v>
      </c>
      <c r="M472" s="434">
        <v>9</v>
      </c>
      <c r="N472" s="434">
        <v>180</v>
      </c>
      <c r="O472" s="434" t="s">
        <v>685</v>
      </c>
      <c r="P472" s="434" t="s">
        <v>732</v>
      </c>
      <c r="Q472" s="434"/>
      <c r="R472" s="434">
        <v>15</v>
      </c>
      <c r="S472" s="434" t="s">
        <v>728</v>
      </c>
      <c r="T472" s="434" t="s">
        <v>729</v>
      </c>
      <c r="U472" s="434" t="s">
        <v>134</v>
      </c>
      <c r="V472" s="434">
        <v>10</v>
      </c>
      <c r="W472" s="424"/>
      <c r="X472" s="424"/>
      <c r="Y472" s="424"/>
      <c r="Z472" s="424"/>
      <c r="AA472" s="424" t="s">
        <v>66</v>
      </c>
      <c r="AB472" s="424"/>
      <c r="AC472" s="426"/>
      <c r="AD472" s="424">
        <v>4</v>
      </c>
      <c r="AE472" s="430"/>
      <c r="AF472" s="431"/>
      <c r="AG472" s="424"/>
      <c r="AH472" s="424">
        <f t="shared" si="10"/>
        <v>60</v>
      </c>
    </row>
    <row r="473" ht="31.5" spans="1:34">
      <c r="A473" s="429"/>
      <c r="B473" s="434" t="s">
        <v>664</v>
      </c>
      <c r="C473" s="434" t="s">
        <v>173</v>
      </c>
      <c r="D473" s="434" t="s">
        <v>665</v>
      </c>
      <c r="E473" s="434" t="s">
        <v>733</v>
      </c>
      <c r="F473" s="434">
        <v>79.09</v>
      </c>
      <c r="G473" s="434">
        <v>30</v>
      </c>
      <c r="H473" s="434" t="s">
        <v>145</v>
      </c>
      <c r="I473" s="434" t="s">
        <v>726</v>
      </c>
      <c r="J473" s="434" t="s">
        <v>111</v>
      </c>
      <c r="K473" s="434" t="s">
        <v>163</v>
      </c>
      <c r="L473" s="434" t="s">
        <v>130</v>
      </c>
      <c r="M473" s="434">
        <v>9</v>
      </c>
      <c r="N473" s="434">
        <v>180</v>
      </c>
      <c r="O473" s="434" t="s">
        <v>197</v>
      </c>
      <c r="P473" s="434" t="s">
        <v>732</v>
      </c>
      <c r="Q473" s="434"/>
      <c r="R473" s="434">
        <v>15</v>
      </c>
      <c r="S473" s="434" t="s">
        <v>728</v>
      </c>
      <c r="T473" s="434" t="s">
        <v>729</v>
      </c>
      <c r="U473" s="434" t="s">
        <v>134</v>
      </c>
      <c r="V473" s="434">
        <v>11</v>
      </c>
      <c r="W473" s="424"/>
      <c r="X473" s="424"/>
      <c r="Y473" s="424" t="s">
        <v>66</v>
      </c>
      <c r="Z473" s="424"/>
      <c r="AA473" s="424"/>
      <c r="AB473" s="424"/>
      <c r="AC473" s="426"/>
      <c r="AD473" s="424">
        <v>4</v>
      </c>
      <c r="AE473" s="430"/>
      <c r="AF473" s="431"/>
      <c r="AG473" s="424"/>
      <c r="AH473" s="424">
        <f t="shared" si="10"/>
        <v>60</v>
      </c>
    </row>
    <row r="474" ht="31.5" spans="1:34">
      <c r="A474" s="429"/>
      <c r="B474" s="434" t="s">
        <v>664</v>
      </c>
      <c r="C474" s="434" t="s">
        <v>173</v>
      </c>
      <c r="D474" s="434" t="s">
        <v>665</v>
      </c>
      <c r="E474" s="434" t="s">
        <v>733</v>
      </c>
      <c r="F474" s="434">
        <v>79.09</v>
      </c>
      <c r="G474" s="434">
        <v>30</v>
      </c>
      <c r="H474" s="434" t="s">
        <v>145</v>
      </c>
      <c r="I474" s="434" t="s">
        <v>726</v>
      </c>
      <c r="J474" s="434" t="s">
        <v>111</v>
      </c>
      <c r="K474" s="434" t="s">
        <v>163</v>
      </c>
      <c r="L474" s="434" t="s">
        <v>130</v>
      </c>
      <c r="M474" s="434">
        <v>9</v>
      </c>
      <c r="N474" s="434">
        <v>180</v>
      </c>
      <c r="O474" s="434" t="s">
        <v>197</v>
      </c>
      <c r="P474" s="434" t="s">
        <v>732</v>
      </c>
      <c r="Q474" s="434"/>
      <c r="R474" s="434">
        <v>15</v>
      </c>
      <c r="S474" s="434" t="s">
        <v>728</v>
      </c>
      <c r="T474" s="434" t="s">
        <v>729</v>
      </c>
      <c r="U474" s="434" t="s">
        <v>134</v>
      </c>
      <c r="V474" s="434">
        <v>12</v>
      </c>
      <c r="W474" s="424"/>
      <c r="X474" s="424"/>
      <c r="Y474" s="424"/>
      <c r="Z474" s="424" t="s">
        <v>66</v>
      </c>
      <c r="AA474" s="424"/>
      <c r="AB474" s="424"/>
      <c r="AC474" s="426"/>
      <c r="AD474" s="424">
        <v>4</v>
      </c>
      <c r="AE474" s="430"/>
      <c r="AF474" s="431"/>
      <c r="AG474" s="424"/>
      <c r="AH474" s="424">
        <f t="shared" si="10"/>
        <v>60</v>
      </c>
    </row>
    <row r="475" ht="15.75" spans="1:34">
      <c r="A475" s="429"/>
      <c r="B475" s="424"/>
      <c r="C475" s="424"/>
      <c r="D475" s="424"/>
      <c r="E475" s="424"/>
      <c r="F475" s="424"/>
      <c r="G475" s="424"/>
      <c r="H475" s="424"/>
      <c r="I475" s="424"/>
      <c r="J475" s="424"/>
      <c r="K475" s="424"/>
      <c r="L475" s="424"/>
      <c r="M475" s="424"/>
      <c r="N475" s="424"/>
      <c r="O475" s="424"/>
      <c r="P475" s="424"/>
      <c r="Q475" s="424"/>
      <c r="R475" s="424"/>
      <c r="S475" s="424"/>
      <c r="T475" s="424"/>
      <c r="U475" s="424"/>
      <c r="V475" s="424"/>
      <c r="W475" s="424"/>
      <c r="X475" s="424"/>
      <c r="Y475" s="424"/>
      <c r="Z475" s="424"/>
      <c r="AA475" s="424"/>
      <c r="AB475" s="424"/>
      <c r="AC475" s="424"/>
      <c r="AD475" s="424"/>
      <c r="AE475" s="430"/>
      <c r="AF475" s="431"/>
      <c r="AG475" s="424"/>
      <c r="AH475" s="424"/>
    </row>
    <row r="476" ht="15.75" spans="1:34">
      <c r="A476" s="429"/>
      <c r="B476" s="424"/>
      <c r="C476" s="424"/>
      <c r="D476" s="424"/>
      <c r="E476" s="424"/>
      <c r="F476" s="424"/>
      <c r="G476" s="424"/>
      <c r="H476" s="424"/>
      <c r="I476" s="424"/>
      <c r="J476" s="424"/>
      <c r="K476" s="424"/>
      <c r="L476" s="424"/>
      <c r="M476" s="424"/>
      <c r="N476" s="424"/>
      <c r="O476" s="424"/>
      <c r="P476" s="424"/>
      <c r="Q476" s="424"/>
      <c r="R476" s="424"/>
      <c r="S476" s="424"/>
      <c r="T476" s="424"/>
      <c r="U476" s="424"/>
      <c r="V476" s="424"/>
      <c r="W476" s="424"/>
      <c r="X476" s="424"/>
      <c r="Y476" s="424"/>
      <c r="Z476" s="424"/>
      <c r="AA476" s="424"/>
      <c r="AB476" s="424"/>
      <c r="AC476" s="424"/>
      <c r="AD476" s="424"/>
      <c r="AE476" s="430"/>
      <c r="AF476" s="431"/>
      <c r="AG476" s="424"/>
      <c r="AH476" s="424"/>
    </row>
    <row r="477" ht="31.5" spans="1:34">
      <c r="A477" s="429"/>
      <c r="B477" s="435" t="s">
        <v>664</v>
      </c>
      <c r="C477" s="435" t="s">
        <v>173</v>
      </c>
      <c r="D477" s="435" t="s">
        <v>665</v>
      </c>
      <c r="E477" s="435" t="s">
        <v>734</v>
      </c>
      <c r="F477" s="435">
        <v>79.04</v>
      </c>
      <c r="G477" s="435">
        <v>30</v>
      </c>
      <c r="H477" s="435" t="s">
        <v>735</v>
      </c>
      <c r="I477" s="435" t="s">
        <v>736</v>
      </c>
      <c r="J477" s="435" t="s">
        <v>111</v>
      </c>
      <c r="K477" s="435" t="s">
        <v>704</v>
      </c>
      <c r="L477" s="435" t="s">
        <v>583</v>
      </c>
      <c r="M477" s="435">
        <v>1</v>
      </c>
      <c r="N477" s="435">
        <v>36</v>
      </c>
      <c r="O477" s="435" t="s">
        <v>714</v>
      </c>
      <c r="P477" s="435" t="s">
        <v>737</v>
      </c>
      <c r="Q477" s="435"/>
      <c r="R477" s="435">
        <v>30</v>
      </c>
      <c r="S477" s="435" t="s">
        <v>738</v>
      </c>
      <c r="T477" s="435" t="s">
        <v>739</v>
      </c>
      <c r="U477" s="435" t="s">
        <v>139</v>
      </c>
      <c r="V477" s="435">
        <v>14</v>
      </c>
      <c r="W477" s="424"/>
      <c r="X477" s="424"/>
      <c r="Y477" s="424"/>
      <c r="Z477" s="424" t="s">
        <v>677</v>
      </c>
      <c r="AA477" s="424"/>
      <c r="AB477" s="424"/>
      <c r="AC477" s="426"/>
      <c r="AD477" s="424">
        <v>3</v>
      </c>
      <c r="AE477" s="427" t="s">
        <v>673</v>
      </c>
      <c r="AF477" s="428"/>
      <c r="AG477" s="424"/>
      <c r="AH477" s="424">
        <f t="shared" ref="AH477:AH488" si="11">R477*AD477</f>
        <v>90</v>
      </c>
    </row>
    <row r="478" ht="31.5" spans="1:34">
      <c r="A478" s="429"/>
      <c r="B478" s="435" t="s">
        <v>664</v>
      </c>
      <c r="C478" s="435" t="s">
        <v>173</v>
      </c>
      <c r="D478" s="435" t="s">
        <v>665</v>
      </c>
      <c r="E478" s="435" t="s">
        <v>734</v>
      </c>
      <c r="F478" s="435">
        <v>79.04</v>
      </c>
      <c r="G478" s="435">
        <v>30</v>
      </c>
      <c r="H478" s="435" t="s">
        <v>735</v>
      </c>
      <c r="I478" s="435" t="s">
        <v>736</v>
      </c>
      <c r="J478" s="435" t="s">
        <v>111</v>
      </c>
      <c r="K478" s="435" t="s">
        <v>704</v>
      </c>
      <c r="L478" s="435" t="s">
        <v>583</v>
      </c>
      <c r="M478" s="435">
        <v>1</v>
      </c>
      <c r="N478" s="435">
        <v>36</v>
      </c>
      <c r="O478" s="435" t="s">
        <v>740</v>
      </c>
      <c r="P478" s="435" t="s">
        <v>741</v>
      </c>
      <c r="Q478" s="435"/>
      <c r="R478" s="435">
        <v>13</v>
      </c>
      <c r="S478" s="435" t="s">
        <v>738</v>
      </c>
      <c r="T478" s="435" t="s">
        <v>742</v>
      </c>
      <c r="U478" s="435" t="s">
        <v>134</v>
      </c>
      <c r="V478" s="435">
        <v>12</v>
      </c>
      <c r="W478" s="424" t="s">
        <v>104</v>
      </c>
      <c r="X478" s="424" t="s">
        <v>104</v>
      </c>
      <c r="Y478" s="424" t="s">
        <v>142</v>
      </c>
      <c r="Z478" s="424" t="s">
        <v>104</v>
      </c>
      <c r="AA478" s="424"/>
      <c r="AB478" s="424"/>
      <c r="AC478" s="426"/>
      <c r="AD478" s="424">
        <v>28</v>
      </c>
      <c r="AE478" s="430"/>
      <c r="AF478" s="431"/>
      <c r="AG478" s="424"/>
      <c r="AH478" s="424">
        <f t="shared" si="11"/>
        <v>364</v>
      </c>
    </row>
    <row r="479" ht="31.5" spans="1:34">
      <c r="A479" s="429"/>
      <c r="B479" s="435" t="s">
        <v>664</v>
      </c>
      <c r="C479" s="435" t="s">
        <v>173</v>
      </c>
      <c r="D479" s="435" t="s">
        <v>665</v>
      </c>
      <c r="E479" s="435" t="s">
        <v>734</v>
      </c>
      <c r="F479" s="435">
        <v>79.04</v>
      </c>
      <c r="G479" s="435">
        <v>30</v>
      </c>
      <c r="H479" s="435" t="s">
        <v>735</v>
      </c>
      <c r="I479" s="435" t="s">
        <v>736</v>
      </c>
      <c r="J479" s="435" t="s">
        <v>111</v>
      </c>
      <c r="K479" s="435" t="s">
        <v>704</v>
      </c>
      <c r="L479" s="435" t="s">
        <v>583</v>
      </c>
      <c r="M479" s="435">
        <v>1</v>
      </c>
      <c r="N479" s="435">
        <v>36</v>
      </c>
      <c r="O479" s="435" t="s">
        <v>740</v>
      </c>
      <c r="P479" s="435" t="s">
        <v>741</v>
      </c>
      <c r="Q479" s="435"/>
      <c r="R479" s="435">
        <v>13</v>
      </c>
      <c r="S479" s="435" t="s">
        <v>738</v>
      </c>
      <c r="T479" s="435" t="s">
        <v>742</v>
      </c>
      <c r="U479" s="435" t="s">
        <v>134</v>
      </c>
      <c r="V479" s="435">
        <v>13</v>
      </c>
      <c r="W479" s="424" t="s">
        <v>104</v>
      </c>
      <c r="X479" s="424" t="s">
        <v>104</v>
      </c>
      <c r="Y479" s="424" t="s">
        <v>142</v>
      </c>
      <c r="Z479" s="424" t="s">
        <v>104</v>
      </c>
      <c r="AA479" s="424"/>
      <c r="AB479" s="424"/>
      <c r="AC479" s="426"/>
      <c r="AD479" s="424">
        <v>28</v>
      </c>
      <c r="AE479" s="430"/>
      <c r="AF479" s="431"/>
      <c r="AG479" s="424"/>
      <c r="AH479" s="424">
        <f t="shared" si="11"/>
        <v>364</v>
      </c>
    </row>
    <row r="480" ht="31.5" spans="1:34">
      <c r="A480" s="429"/>
      <c r="B480" s="435" t="s">
        <v>664</v>
      </c>
      <c r="C480" s="435" t="s">
        <v>173</v>
      </c>
      <c r="D480" s="435" t="s">
        <v>665</v>
      </c>
      <c r="E480" s="435" t="s">
        <v>734</v>
      </c>
      <c r="F480" s="435">
        <v>79.04</v>
      </c>
      <c r="G480" s="435">
        <v>30</v>
      </c>
      <c r="H480" s="435" t="s">
        <v>735</v>
      </c>
      <c r="I480" s="435" t="s">
        <v>736</v>
      </c>
      <c r="J480" s="435" t="s">
        <v>111</v>
      </c>
      <c r="K480" s="435" t="s">
        <v>669</v>
      </c>
      <c r="L480" s="435" t="s">
        <v>583</v>
      </c>
      <c r="M480" s="435">
        <v>1</v>
      </c>
      <c r="N480" s="435">
        <v>36</v>
      </c>
      <c r="O480" s="435" t="s">
        <v>740</v>
      </c>
      <c r="P480" s="435" t="s">
        <v>741</v>
      </c>
      <c r="Q480" s="435"/>
      <c r="R480" s="435">
        <v>13</v>
      </c>
      <c r="S480" s="435" t="s">
        <v>738</v>
      </c>
      <c r="T480" s="435" t="s">
        <v>742</v>
      </c>
      <c r="U480" s="435" t="s">
        <v>134</v>
      </c>
      <c r="V480" s="435">
        <v>14</v>
      </c>
      <c r="W480" s="424" t="s">
        <v>104</v>
      </c>
      <c r="X480" s="424" t="s">
        <v>104</v>
      </c>
      <c r="Y480" s="424" t="s">
        <v>142</v>
      </c>
      <c r="Z480" s="424" t="s">
        <v>104</v>
      </c>
      <c r="AA480" s="424"/>
      <c r="AB480" s="424"/>
      <c r="AC480" s="426"/>
      <c r="AD480" s="424">
        <v>28</v>
      </c>
      <c r="AE480" s="430"/>
      <c r="AF480" s="431"/>
      <c r="AG480" s="424"/>
      <c r="AH480" s="424">
        <f t="shared" si="11"/>
        <v>364</v>
      </c>
    </row>
    <row r="481" ht="31.5" spans="1:34">
      <c r="A481" s="429"/>
      <c r="B481" s="435" t="s">
        <v>664</v>
      </c>
      <c r="C481" s="435" t="s">
        <v>173</v>
      </c>
      <c r="D481" s="435" t="s">
        <v>665</v>
      </c>
      <c r="E481" s="435" t="s">
        <v>734</v>
      </c>
      <c r="F481" s="435">
        <v>79.04</v>
      </c>
      <c r="G481" s="435">
        <v>30</v>
      </c>
      <c r="H481" s="435" t="s">
        <v>735</v>
      </c>
      <c r="I481" s="435" t="s">
        <v>736</v>
      </c>
      <c r="J481" s="435" t="s">
        <v>111</v>
      </c>
      <c r="K481" s="435" t="s">
        <v>704</v>
      </c>
      <c r="L481" s="435" t="s">
        <v>583</v>
      </c>
      <c r="M481" s="435">
        <v>1</v>
      </c>
      <c r="N481" s="435">
        <v>36</v>
      </c>
      <c r="O481" s="435" t="s">
        <v>740</v>
      </c>
      <c r="P481" s="435" t="s">
        <v>741</v>
      </c>
      <c r="Q481" s="435"/>
      <c r="R481" s="435">
        <v>13</v>
      </c>
      <c r="S481" s="435" t="s">
        <v>738</v>
      </c>
      <c r="T481" s="435" t="s">
        <v>742</v>
      </c>
      <c r="U481" s="435" t="s">
        <v>134</v>
      </c>
      <c r="V481" s="435">
        <v>15</v>
      </c>
      <c r="W481" s="424" t="s">
        <v>104</v>
      </c>
      <c r="X481" s="424" t="s">
        <v>104</v>
      </c>
      <c r="Y481" s="424" t="s">
        <v>142</v>
      </c>
      <c r="Z481" s="424" t="s">
        <v>104</v>
      </c>
      <c r="AA481" s="424"/>
      <c r="AB481" s="424"/>
      <c r="AC481" s="426"/>
      <c r="AD481" s="424">
        <v>28</v>
      </c>
      <c r="AE481" s="430"/>
      <c r="AF481" s="431"/>
      <c r="AG481" s="424"/>
      <c r="AH481" s="424">
        <f t="shared" si="11"/>
        <v>364</v>
      </c>
    </row>
    <row r="482" ht="31.5" spans="1:34">
      <c r="A482" s="429"/>
      <c r="B482" s="435" t="s">
        <v>664</v>
      </c>
      <c r="C482" s="435" t="s">
        <v>173</v>
      </c>
      <c r="D482" s="435" t="s">
        <v>665</v>
      </c>
      <c r="E482" s="435" t="s">
        <v>734</v>
      </c>
      <c r="F482" s="435">
        <v>79.04</v>
      </c>
      <c r="G482" s="435">
        <v>30</v>
      </c>
      <c r="H482" s="435" t="s">
        <v>735</v>
      </c>
      <c r="I482" s="435" t="s">
        <v>736</v>
      </c>
      <c r="J482" s="435" t="s">
        <v>111</v>
      </c>
      <c r="K482" s="435" t="s">
        <v>669</v>
      </c>
      <c r="L482" s="435" t="s">
        <v>583</v>
      </c>
      <c r="M482" s="435">
        <v>1</v>
      </c>
      <c r="N482" s="435">
        <v>36</v>
      </c>
      <c r="O482" s="435" t="s">
        <v>740</v>
      </c>
      <c r="P482" s="435" t="s">
        <v>741</v>
      </c>
      <c r="Q482" s="435"/>
      <c r="R482" s="435">
        <v>13</v>
      </c>
      <c r="S482" s="435" t="s">
        <v>738</v>
      </c>
      <c r="T482" s="435" t="s">
        <v>742</v>
      </c>
      <c r="U482" s="435" t="s">
        <v>134</v>
      </c>
      <c r="V482" s="435">
        <v>16</v>
      </c>
      <c r="W482" s="424" t="s">
        <v>104</v>
      </c>
      <c r="X482" s="424" t="s">
        <v>104</v>
      </c>
      <c r="Y482" s="424" t="s">
        <v>142</v>
      </c>
      <c r="Z482" s="424" t="s">
        <v>104</v>
      </c>
      <c r="AA482" s="424"/>
      <c r="AB482" s="424"/>
      <c r="AC482" s="426"/>
      <c r="AD482" s="424">
        <v>28</v>
      </c>
      <c r="AE482" s="430"/>
      <c r="AF482" s="431"/>
      <c r="AG482" s="424"/>
      <c r="AH482" s="424">
        <f t="shared" si="11"/>
        <v>364</v>
      </c>
    </row>
    <row r="483" ht="31.5" spans="1:34">
      <c r="A483" s="429"/>
      <c r="B483" s="435" t="s">
        <v>664</v>
      </c>
      <c r="C483" s="435" t="s">
        <v>173</v>
      </c>
      <c r="D483" s="435" t="s">
        <v>665</v>
      </c>
      <c r="E483" s="435" t="s">
        <v>734</v>
      </c>
      <c r="F483" s="435">
        <v>79.04</v>
      </c>
      <c r="G483" s="435">
        <v>30</v>
      </c>
      <c r="H483" s="435" t="s">
        <v>735</v>
      </c>
      <c r="I483" s="435" t="s">
        <v>736</v>
      </c>
      <c r="J483" s="435" t="s">
        <v>111</v>
      </c>
      <c r="K483" s="435" t="s">
        <v>669</v>
      </c>
      <c r="L483" s="435" t="s">
        <v>583</v>
      </c>
      <c r="M483" s="435">
        <v>1</v>
      </c>
      <c r="N483" s="435">
        <v>36</v>
      </c>
      <c r="O483" s="435" t="s">
        <v>740</v>
      </c>
      <c r="P483" s="435" t="s">
        <v>741</v>
      </c>
      <c r="Q483" s="435"/>
      <c r="R483" s="435">
        <v>13</v>
      </c>
      <c r="S483" s="435" t="s">
        <v>738</v>
      </c>
      <c r="T483" s="435" t="s">
        <v>743</v>
      </c>
      <c r="U483" s="435" t="s">
        <v>134</v>
      </c>
      <c r="V483" s="435">
        <v>17</v>
      </c>
      <c r="W483" s="424" t="s">
        <v>104</v>
      </c>
      <c r="X483" s="424" t="s">
        <v>104</v>
      </c>
      <c r="Y483" s="424" t="s">
        <v>142</v>
      </c>
      <c r="Z483" s="424" t="s">
        <v>104</v>
      </c>
      <c r="AA483" s="424"/>
      <c r="AB483" s="424"/>
      <c r="AC483" s="426"/>
      <c r="AD483" s="424">
        <v>28</v>
      </c>
      <c r="AE483" s="430"/>
      <c r="AF483" s="431"/>
      <c r="AG483" s="424"/>
      <c r="AH483" s="424">
        <f t="shared" si="11"/>
        <v>364</v>
      </c>
    </row>
    <row r="484" ht="31.5" spans="1:34">
      <c r="A484" s="429"/>
      <c r="B484" s="435" t="s">
        <v>664</v>
      </c>
      <c r="C484" s="435" t="s">
        <v>173</v>
      </c>
      <c r="D484" s="435" t="s">
        <v>665</v>
      </c>
      <c r="E484" s="435" t="s">
        <v>734</v>
      </c>
      <c r="F484" s="435">
        <v>79.04</v>
      </c>
      <c r="G484" s="435">
        <v>30</v>
      </c>
      <c r="H484" s="435" t="s">
        <v>735</v>
      </c>
      <c r="I484" s="435" t="s">
        <v>736</v>
      </c>
      <c r="J484" s="435" t="s">
        <v>111</v>
      </c>
      <c r="K484" s="435" t="s">
        <v>669</v>
      </c>
      <c r="L484" s="435" t="s">
        <v>583</v>
      </c>
      <c r="M484" s="435">
        <v>1</v>
      </c>
      <c r="N484" s="435">
        <v>36</v>
      </c>
      <c r="O484" s="435" t="s">
        <v>740</v>
      </c>
      <c r="P484" s="435" t="s">
        <v>741</v>
      </c>
      <c r="Q484" s="435"/>
      <c r="R484" s="435">
        <v>13</v>
      </c>
      <c r="S484" s="435" t="s">
        <v>738</v>
      </c>
      <c r="T484" s="435" t="s">
        <v>743</v>
      </c>
      <c r="U484" s="435" t="s">
        <v>134</v>
      </c>
      <c r="V484" s="435">
        <v>18</v>
      </c>
      <c r="W484" s="424" t="s">
        <v>104</v>
      </c>
      <c r="X484" s="424" t="s">
        <v>104</v>
      </c>
      <c r="Y484" s="424" t="s">
        <v>142</v>
      </c>
      <c r="Z484" s="424" t="s">
        <v>104</v>
      </c>
      <c r="AA484" s="424"/>
      <c r="AB484" s="424"/>
      <c r="AC484" s="426"/>
      <c r="AD484" s="424">
        <v>28</v>
      </c>
      <c r="AE484" s="430"/>
      <c r="AF484" s="431"/>
      <c r="AG484" s="424"/>
      <c r="AH484" s="424">
        <f t="shared" si="11"/>
        <v>364</v>
      </c>
    </row>
    <row r="485" ht="31.5" spans="1:34">
      <c r="A485" s="429"/>
      <c r="B485" s="435" t="s">
        <v>664</v>
      </c>
      <c r="C485" s="435" t="s">
        <v>173</v>
      </c>
      <c r="D485" s="435" t="s">
        <v>665</v>
      </c>
      <c r="E485" s="435" t="s">
        <v>734</v>
      </c>
      <c r="F485" s="435">
        <v>79.04</v>
      </c>
      <c r="G485" s="435">
        <v>30</v>
      </c>
      <c r="H485" s="435" t="s">
        <v>735</v>
      </c>
      <c r="I485" s="435" t="s">
        <v>736</v>
      </c>
      <c r="J485" s="435" t="s">
        <v>111</v>
      </c>
      <c r="K485" s="435" t="s">
        <v>669</v>
      </c>
      <c r="L485" s="435" t="s">
        <v>583</v>
      </c>
      <c r="M485" s="435">
        <v>1</v>
      </c>
      <c r="N485" s="435">
        <v>36</v>
      </c>
      <c r="O485" s="435" t="s">
        <v>740</v>
      </c>
      <c r="P485" s="435" t="s">
        <v>741</v>
      </c>
      <c r="Q485" s="435"/>
      <c r="R485" s="435">
        <v>13</v>
      </c>
      <c r="S485" s="435" t="s">
        <v>738</v>
      </c>
      <c r="T485" s="435" t="s">
        <v>743</v>
      </c>
      <c r="U485" s="435" t="s">
        <v>134</v>
      </c>
      <c r="V485" s="435">
        <v>19</v>
      </c>
      <c r="W485" s="424" t="s">
        <v>104</v>
      </c>
      <c r="X485" s="424" t="s">
        <v>104</v>
      </c>
      <c r="Y485" s="424" t="s">
        <v>142</v>
      </c>
      <c r="Z485" s="424" t="s">
        <v>104</v>
      </c>
      <c r="AA485" s="424"/>
      <c r="AB485" s="424"/>
      <c r="AC485" s="426"/>
      <c r="AD485" s="424">
        <v>28</v>
      </c>
      <c r="AE485" s="430"/>
      <c r="AF485" s="431"/>
      <c r="AG485" s="424"/>
      <c r="AH485" s="424">
        <f t="shared" si="11"/>
        <v>364</v>
      </c>
    </row>
    <row r="486" ht="31.5" spans="1:34">
      <c r="A486" s="429"/>
      <c r="B486" s="435" t="s">
        <v>664</v>
      </c>
      <c r="C486" s="435" t="s">
        <v>173</v>
      </c>
      <c r="D486" s="435" t="s">
        <v>665</v>
      </c>
      <c r="E486" s="435" t="s">
        <v>734</v>
      </c>
      <c r="F486" s="435">
        <v>79.04</v>
      </c>
      <c r="G486" s="435">
        <v>30</v>
      </c>
      <c r="H486" s="435" t="s">
        <v>735</v>
      </c>
      <c r="I486" s="435" t="s">
        <v>736</v>
      </c>
      <c r="J486" s="435" t="s">
        <v>111</v>
      </c>
      <c r="K486" s="435" t="s">
        <v>669</v>
      </c>
      <c r="L486" s="435" t="s">
        <v>583</v>
      </c>
      <c r="M486" s="435">
        <v>1</v>
      </c>
      <c r="N486" s="435">
        <v>36</v>
      </c>
      <c r="O486" s="435" t="s">
        <v>740</v>
      </c>
      <c r="P486" s="435" t="s">
        <v>741</v>
      </c>
      <c r="Q486" s="435"/>
      <c r="R486" s="435">
        <v>13</v>
      </c>
      <c r="S486" s="435" t="s">
        <v>738</v>
      </c>
      <c r="T486" s="435" t="s">
        <v>743</v>
      </c>
      <c r="U486" s="435" t="s">
        <v>134</v>
      </c>
      <c r="V486" s="435">
        <v>20</v>
      </c>
      <c r="W486" s="424" t="s">
        <v>104</v>
      </c>
      <c r="X486" s="424" t="s">
        <v>104</v>
      </c>
      <c r="Y486" s="424" t="s">
        <v>142</v>
      </c>
      <c r="Z486" s="424" t="s">
        <v>104</v>
      </c>
      <c r="AA486" s="424"/>
      <c r="AB486" s="424"/>
      <c r="AC486" s="426"/>
      <c r="AD486" s="424">
        <v>28</v>
      </c>
      <c r="AE486" s="430"/>
      <c r="AF486" s="431"/>
      <c r="AG486" s="424"/>
      <c r="AH486" s="424">
        <f t="shared" si="11"/>
        <v>364</v>
      </c>
    </row>
    <row r="487" ht="31.5" spans="1:34">
      <c r="A487" s="429"/>
      <c r="B487" s="435" t="s">
        <v>664</v>
      </c>
      <c r="C487" s="435" t="s">
        <v>173</v>
      </c>
      <c r="D487" s="435" t="s">
        <v>665</v>
      </c>
      <c r="E487" s="435" t="s">
        <v>734</v>
      </c>
      <c r="F487" s="435">
        <v>79.04</v>
      </c>
      <c r="G487" s="435">
        <v>30</v>
      </c>
      <c r="H487" s="435" t="s">
        <v>735</v>
      </c>
      <c r="I487" s="435" t="s">
        <v>736</v>
      </c>
      <c r="J487" s="435" t="s">
        <v>111</v>
      </c>
      <c r="K487" s="435" t="s">
        <v>669</v>
      </c>
      <c r="L487" s="435" t="s">
        <v>583</v>
      </c>
      <c r="M487" s="435">
        <v>1</v>
      </c>
      <c r="N487" s="435">
        <v>36</v>
      </c>
      <c r="O487" s="435" t="s">
        <v>740</v>
      </c>
      <c r="P487" s="435" t="s">
        <v>741</v>
      </c>
      <c r="Q487" s="435"/>
      <c r="R487" s="435">
        <v>13</v>
      </c>
      <c r="S487" s="435" t="s">
        <v>738</v>
      </c>
      <c r="T487" s="435" t="s">
        <v>743</v>
      </c>
      <c r="U487" s="435" t="s">
        <v>134</v>
      </c>
      <c r="V487" s="435">
        <v>21</v>
      </c>
      <c r="W487" s="424" t="s">
        <v>104</v>
      </c>
      <c r="X487" s="424" t="s">
        <v>104</v>
      </c>
      <c r="Y487" s="424" t="s">
        <v>142</v>
      </c>
      <c r="Z487" s="424" t="s">
        <v>104</v>
      </c>
      <c r="AA487" s="424"/>
      <c r="AB487" s="424"/>
      <c r="AC487" s="426"/>
      <c r="AD487" s="424">
        <v>28</v>
      </c>
      <c r="AE487" s="432"/>
      <c r="AF487" s="433"/>
      <c r="AG487" s="424"/>
      <c r="AH487" s="424">
        <f t="shared" si="11"/>
        <v>364</v>
      </c>
    </row>
    <row r="488" ht="31.5" spans="1:34">
      <c r="A488" s="429"/>
      <c r="B488" s="435" t="s">
        <v>664</v>
      </c>
      <c r="C488" s="435" t="s">
        <v>173</v>
      </c>
      <c r="D488" s="435" t="s">
        <v>665</v>
      </c>
      <c r="E488" s="435" t="s">
        <v>734</v>
      </c>
      <c r="F488" s="435">
        <v>79.04</v>
      </c>
      <c r="G488" s="435">
        <v>30</v>
      </c>
      <c r="H488" s="435" t="s">
        <v>735</v>
      </c>
      <c r="I488" s="435" t="s">
        <v>736</v>
      </c>
      <c r="J488" s="435" t="s">
        <v>111</v>
      </c>
      <c r="K488" s="435" t="s">
        <v>669</v>
      </c>
      <c r="L488" s="435" t="s">
        <v>583</v>
      </c>
      <c r="M488" s="435">
        <v>1</v>
      </c>
      <c r="N488" s="435">
        <v>36</v>
      </c>
      <c r="O488" s="435" t="s">
        <v>740</v>
      </c>
      <c r="P488" s="435" t="s">
        <v>741</v>
      </c>
      <c r="Q488" s="435"/>
      <c r="R488" s="435">
        <v>13</v>
      </c>
      <c r="S488" s="435" t="s">
        <v>738</v>
      </c>
      <c r="T488" s="435" t="s">
        <v>743</v>
      </c>
      <c r="U488" s="435" t="s">
        <v>134</v>
      </c>
      <c r="V488" s="435">
        <v>22</v>
      </c>
      <c r="W488" s="424" t="s">
        <v>104</v>
      </c>
      <c r="X488" s="424" t="s">
        <v>104</v>
      </c>
      <c r="Y488" s="424" t="s">
        <v>142</v>
      </c>
      <c r="Z488" s="424" t="s">
        <v>104</v>
      </c>
      <c r="AA488" s="424"/>
      <c r="AB488" s="424"/>
      <c r="AC488" s="426"/>
      <c r="AD488" s="424">
        <v>28</v>
      </c>
      <c r="AE488" s="430"/>
      <c r="AF488" s="431"/>
      <c r="AG488" s="424"/>
      <c r="AH488" s="424">
        <f t="shared" si="11"/>
        <v>364</v>
      </c>
    </row>
    <row r="489" ht="15.75" spans="1:34">
      <c r="A489" s="429"/>
      <c r="B489" s="424"/>
      <c r="C489" s="424"/>
      <c r="D489" s="424"/>
      <c r="E489" s="424"/>
      <c r="F489" s="424"/>
      <c r="G489" s="424"/>
      <c r="H489" s="424"/>
      <c r="I489" s="424"/>
      <c r="J489" s="424"/>
      <c r="K489" s="424"/>
      <c r="L489" s="424"/>
      <c r="M489" s="424"/>
      <c r="N489" s="424"/>
      <c r="O489" s="424"/>
      <c r="P489" s="424"/>
      <c r="Q489" s="424"/>
      <c r="R489" s="424"/>
      <c r="S489" s="424"/>
      <c r="T489" s="424"/>
      <c r="U489" s="424"/>
      <c r="V489" s="424"/>
      <c r="W489" s="424"/>
      <c r="X489" s="424"/>
      <c r="Y489" s="424"/>
      <c r="Z489" s="424"/>
      <c r="AA489" s="424"/>
      <c r="AB489" s="424"/>
      <c r="AC489" s="424"/>
      <c r="AD489" s="424"/>
      <c r="AE489" s="430"/>
      <c r="AF489" s="431"/>
      <c r="AG489" s="424"/>
      <c r="AH489" s="424"/>
    </row>
    <row r="490" ht="15.75" spans="1:34">
      <c r="A490" s="429"/>
      <c r="B490" s="424"/>
      <c r="C490" s="424"/>
      <c r="D490" s="424"/>
      <c r="E490" s="424"/>
      <c r="F490" s="424"/>
      <c r="G490" s="424"/>
      <c r="H490" s="424"/>
      <c r="I490" s="424"/>
      <c r="J490" s="424"/>
      <c r="K490" s="424"/>
      <c r="L490" s="424"/>
      <c r="M490" s="424"/>
      <c r="N490" s="424"/>
      <c r="O490" s="424"/>
      <c r="P490" s="424"/>
      <c r="Q490" s="424"/>
      <c r="R490" s="424"/>
      <c r="S490" s="424"/>
      <c r="T490" s="424"/>
      <c r="U490" s="424"/>
      <c r="V490" s="424"/>
      <c r="W490" s="424"/>
      <c r="X490" s="424"/>
      <c r="Y490" s="424"/>
      <c r="Z490" s="424"/>
      <c r="AA490" s="424"/>
      <c r="AB490" s="424"/>
      <c r="AC490" s="424"/>
      <c r="AD490" s="424"/>
      <c r="AE490" s="430"/>
      <c r="AF490" s="431"/>
      <c r="AG490" s="424"/>
      <c r="AH490" s="424"/>
    </row>
    <row r="491" ht="31.5" spans="1:34">
      <c r="A491" s="429"/>
      <c r="B491" s="426" t="s">
        <v>664</v>
      </c>
      <c r="C491" s="426" t="s">
        <v>173</v>
      </c>
      <c r="D491" s="426" t="s">
        <v>665</v>
      </c>
      <c r="E491" s="426" t="s">
        <v>744</v>
      </c>
      <c r="F491" s="426">
        <v>52.2</v>
      </c>
      <c r="G491" s="426">
        <v>15</v>
      </c>
      <c r="H491" s="426" t="s">
        <v>700</v>
      </c>
      <c r="I491" s="426" t="s">
        <v>705</v>
      </c>
      <c r="J491" s="426" t="s">
        <v>111</v>
      </c>
      <c r="K491" s="426" t="s">
        <v>704</v>
      </c>
      <c r="L491" s="426" t="s">
        <v>583</v>
      </c>
      <c r="M491" s="426">
        <v>4</v>
      </c>
      <c r="N491" s="426">
        <v>144</v>
      </c>
      <c r="O491" s="426" t="s">
        <v>714</v>
      </c>
      <c r="P491" s="426" t="s">
        <v>680</v>
      </c>
      <c r="Q491" s="426"/>
      <c r="R491" s="426">
        <v>14</v>
      </c>
      <c r="S491" s="426" t="s">
        <v>702</v>
      </c>
      <c r="T491" s="426" t="s">
        <v>724</v>
      </c>
      <c r="U491" s="426" t="s">
        <v>139</v>
      </c>
      <c r="V491" s="426">
        <v>12</v>
      </c>
      <c r="W491" s="424"/>
      <c r="X491" s="424"/>
      <c r="Y491" s="424" t="s">
        <v>142</v>
      </c>
      <c r="Z491" s="424"/>
      <c r="AA491" s="424"/>
      <c r="AB491" s="424"/>
      <c r="AC491" s="426"/>
      <c r="AD491" s="424">
        <v>4</v>
      </c>
      <c r="AE491" s="427" t="s">
        <v>673</v>
      </c>
      <c r="AF491" s="428"/>
      <c r="AG491" s="424"/>
      <c r="AH491" s="424">
        <f t="shared" ref="AH491:AH503" si="12">R491*AD491</f>
        <v>56</v>
      </c>
    </row>
    <row r="492" ht="31.5" spans="1:34">
      <c r="A492" s="429"/>
      <c r="B492" s="426" t="s">
        <v>664</v>
      </c>
      <c r="C492" s="426" t="s">
        <v>173</v>
      </c>
      <c r="D492" s="426" t="s">
        <v>665</v>
      </c>
      <c r="E492" s="426" t="s">
        <v>744</v>
      </c>
      <c r="F492" s="426">
        <v>52.2</v>
      </c>
      <c r="G492" s="426">
        <v>15</v>
      </c>
      <c r="H492" s="426" t="s">
        <v>735</v>
      </c>
      <c r="I492" s="426" t="s">
        <v>705</v>
      </c>
      <c r="J492" s="426" t="s">
        <v>111</v>
      </c>
      <c r="K492" s="426" t="s">
        <v>704</v>
      </c>
      <c r="L492" s="426" t="s">
        <v>583</v>
      </c>
      <c r="M492" s="426">
        <v>4</v>
      </c>
      <c r="N492" s="426">
        <v>144</v>
      </c>
      <c r="O492" s="426" t="s">
        <v>714</v>
      </c>
      <c r="P492" s="426" t="s">
        <v>680</v>
      </c>
      <c r="Q492" s="426"/>
      <c r="R492" s="426">
        <v>14</v>
      </c>
      <c r="S492" s="426" t="s">
        <v>702</v>
      </c>
      <c r="T492" s="426" t="s">
        <v>724</v>
      </c>
      <c r="U492" s="426" t="s">
        <v>139</v>
      </c>
      <c r="V492" s="426">
        <v>13</v>
      </c>
      <c r="W492" s="424"/>
      <c r="X492" s="424"/>
      <c r="Y492" s="424" t="s">
        <v>142</v>
      </c>
      <c r="Z492" s="424"/>
      <c r="AA492" s="424"/>
      <c r="AB492" s="424"/>
      <c r="AC492" s="426"/>
      <c r="AD492" s="424">
        <v>8</v>
      </c>
      <c r="AE492" s="430"/>
      <c r="AF492" s="431"/>
      <c r="AG492" s="424"/>
      <c r="AH492" s="424">
        <f t="shared" si="12"/>
        <v>112</v>
      </c>
    </row>
    <row r="493" ht="31.5" spans="1:34">
      <c r="A493" s="429"/>
      <c r="B493" s="426" t="s">
        <v>664</v>
      </c>
      <c r="C493" s="426" t="s">
        <v>173</v>
      </c>
      <c r="D493" s="426" t="s">
        <v>665</v>
      </c>
      <c r="E493" s="426" t="s">
        <v>744</v>
      </c>
      <c r="F493" s="426">
        <v>52.2</v>
      </c>
      <c r="G493" s="426">
        <v>15</v>
      </c>
      <c r="H493" s="426" t="s">
        <v>735</v>
      </c>
      <c r="I493" s="426" t="s">
        <v>705</v>
      </c>
      <c r="J493" s="426" t="s">
        <v>111</v>
      </c>
      <c r="K493" s="426" t="s">
        <v>704</v>
      </c>
      <c r="L493" s="426" t="s">
        <v>583</v>
      </c>
      <c r="M493" s="426">
        <v>4</v>
      </c>
      <c r="N493" s="426">
        <v>144</v>
      </c>
      <c r="O493" s="426" t="s">
        <v>714</v>
      </c>
      <c r="P493" s="426" t="s">
        <v>680</v>
      </c>
      <c r="Q493" s="426"/>
      <c r="R493" s="426">
        <v>14</v>
      </c>
      <c r="S493" s="426" t="s">
        <v>702</v>
      </c>
      <c r="T493" s="426" t="s">
        <v>724</v>
      </c>
      <c r="U493" s="426" t="s">
        <v>139</v>
      </c>
      <c r="V493" s="426">
        <v>16</v>
      </c>
      <c r="W493" s="424"/>
      <c r="X493" s="424"/>
      <c r="Y493" s="424" t="s">
        <v>142</v>
      </c>
      <c r="Z493" s="424"/>
      <c r="AA493" s="424"/>
      <c r="AB493" s="424"/>
      <c r="AC493" s="426"/>
      <c r="AD493" s="424">
        <v>8</v>
      </c>
      <c r="AE493" s="430"/>
      <c r="AF493" s="431"/>
      <c r="AG493" s="424"/>
      <c r="AH493" s="424">
        <f t="shared" si="12"/>
        <v>112</v>
      </c>
    </row>
    <row r="494" ht="31.5" spans="1:34">
      <c r="A494" s="429"/>
      <c r="B494" s="426" t="s">
        <v>664</v>
      </c>
      <c r="C494" s="426" t="s">
        <v>173</v>
      </c>
      <c r="D494" s="426" t="s">
        <v>665</v>
      </c>
      <c r="E494" s="426" t="s">
        <v>744</v>
      </c>
      <c r="F494" s="426">
        <v>52.2</v>
      </c>
      <c r="G494" s="426">
        <v>15</v>
      </c>
      <c r="H494" s="426" t="s">
        <v>735</v>
      </c>
      <c r="I494" s="426" t="s">
        <v>705</v>
      </c>
      <c r="J494" s="426" t="s">
        <v>111</v>
      </c>
      <c r="K494" s="426" t="s">
        <v>704</v>
      </c>
      <c r="L494" s="426" t="s">
        <v>583</v>
      </c>
      <c r="M494" s="426">
        <v>4</v>
      </c>
      <c r="N494" s="426">
        <v>144</v>
      </c>
      <c r="O494" s="426" t="s">
        <v>714</v>
      </c>
      <c r="P494" s="426" t="s">
        <v>680</v>
      </c>
      <c r="Q494" s="426"/>
      <c r="R494" s="426">
        <v>14</v>
      </c>
      <c r="S494" s="426" t="s">
        <v>702</v>
      </c>
      <c r="T494" s="426" t="s">
        <v>724</v>
      </c>
      <c r="U494" s="426" t="s">
        <v>139</v>
      </c>
      <c r="V494" s="426">
        <v>18</v>
      </c>
      <c r="W494" s="424"/>
      <c r="X494" s="424"/>
      <c r="Y494" s="424" t="s">
        <v>142</v>
      </c>
      <c r="Z494" s="424"/>
      <c r="AA494" s="424"/>
      <c r="AB494" s="424"/>
      <c r="AC494" s="426"/>
      <c r="AD494" s="424">
        <v>8</v>
      </c>
      <c r="AE494" s="430"/>
      <c r="AF494" s="431"/>
      <c r="AG494" s="424"/>
      <c r="AH494" s="424">
        <f t="shared" si="12"/>
        <v>112</v>
      </c>
    </row>
    <row r="495" ht="31.5" spans="1:34">
      <c r="A495" s="429"/>
      <c r="B495" s="426" t="s">
        <v>664</v>
      </c>
      <c r="C495" s="426" t="s">
        <v>173</v>
      </c>
      <c r="D495" s="426" t="s">
        <v>665</v>
      </c>
      <c r="E495" s="426" t="s">
        <v>744</v>
      </c>
      <c r="F495" s="426">
        <v>52.2</v>
      </c>
      <c r="G495" s="426">
        <v>15</v>
      </c>
      <c r="H495" s="426" t="s">
        <v>713</v>
      </c>
      <c r="I495" s="426" t="s">
        <v>705</v>
      </c>
      <c r="J495" s="426" t="s">
        <v>111</v>
      </c>
      <c r="K495" s="426" t="s">
        <v>704</v>
      </c>
      <c r="L495" s="426" t="s">
        <v>583</v>
      </c>
      <c r="M495" s="426">
        <v>4</v>
      </c>
      <c r="N495" s="426">
        <v>144</v>
      </c>
      <c r="O495" s="426" t="s">
        <v>714</v>
      </c>
      <c r="P495" s="426" t="s">
        <v>680</v>
      </c>
      <c r="Q495" s="426"/>
      <c r="R495" s="426">
        <v>14</v>
      </c>
      <c r="S495" s="426" t="s">
        <v>702</v>
      </c>
      <c r="T495" s="426" t="s">
        <v>724</v>
      </c>
      <c r="U495" s="426" t="s">
        <v>139</v>
      </c>
      <c r="V495" s="426">
        <v>20</v>
      </c>
      <c r="W495" s="424"/>
      <c r="X495" s="424"/>
      <c r="Y495" s="424" t="s">
        <v>142</v>
      </c>
      <c r="Z495" s="424"/>
      <c r="AA495" s="424"/>
      <c r="AB495" s="424"/>
      <c r="AC495" s="426"/>
      <c r="AD495" s="424">
        <v>4</v>
      </c>
      <c r="AE495" s="430"/>
      <c r="AF495" s="431"/>
      <c r="AG495" s="424"/>
      <c r="AH495" s="424">
        <f t="shared" si="12"/>
        <v>56</v>
      </c>
    </row>
    <row r="496" ht="31.5" spans="1:34">
      <c r="A496" s="429"/>
      <c r="B496" s="426" t="s">
        <v>664</v>
      </c>
      <c r="C496" s="426" t="s">
        <v>173</v>
      </c>
      <c r="D496" s="426" t="s">
        <v>665</v>
      </c>
      <c r="E496" s="426" t="s">
        <v>744</v>
      </c>
      <c r="F496" s="426">
        <v>52.2</v>
      </c>
      <c r="G496" s="426">
        <v>15</v>
      </c>
      <c r="H496" s="426" t="s">
        <v>713</v>
      </c>
      <c r="I496" s="426" t="s">
        <v>705</v>
      </c>
      <c r="J496" s="426" t="s">
        <v>111</v>
      </c>
      <c r="K496" s="426" t="s">
        <v>704</v>
      </c>
      <c r="L496" s="426" t="s">
        <v>583</v>
      </c>
      <c r="M496" s="426">
        <v>4</v>
      </c>
      <c r="N496" s="426">
        <v>144</v>
      </c>
      <c r="O496" s="426" t="s">
        <v>714</v>
      </c>
      <c r="P496" s="426" t="s">
        <v>680</v>
      </c>
      <c r="Q496" s="426"/>
      <c r="R496" s="426">
        <v>14</v>
      </c>
      <c r="S496" s="426" t="s">
        <v>702</v>
      </c>
      <c r="T496" s="426" t="s">
        <v>724</v>
      </c>
      <c r="U496" s="426" t="s">
        <v>139</v>
      </c>
      <c r="V496" s="426">
        <v>22</v>
      </c>
      <c r="W496" s="424"/>
      <c r="X496" s="424"/>
      <c r="Y496" s="424" t="s">
        <v>142</v>
      </c>
      <c r="Z496" s="424"/>
      <c r="AA496" s="424"/>
      <c r="AB496" s="424"/>
      <c r="AC496" s="426"/>
      <c r="AD496" s="424">
        <v>4</v>
      </c>
      <c r="AE496" s="430"/>
      <c r="AF496" s="431"/>
      <c r="AG496" s="424"/>
      <c r="AH496" s="424">
        <f t="shared" si="12"/>
        <v>56</v>
      </c>
    </row>
    <row r="497" ht="31.5" spans="1:34">
      <c r="A497" s="429"/>
      <c r="B497" s="426" t="s">
        <v>664</v>
      </c>
      <c r="C497" s="426" t="s">
        <v>173</v>
      </c>
      <c r="D497" s="426" t="s">
        <v>665</v>
      </c>
      <c r="E497" s="426" t="s">
        <v>744</v>
      </c>
      <c r="F497" s="426">
        <v>52.2</v>
      </c>
      <c r="G497" s="426">
        <v>15</v>
      </c>
      <c r="H497" s="426" t="s">
        <v>745</v>
      </c>
      <c r="I497" s="426" t="s">
        <v>668</v>
      </c>
      <c r="J497" s="426" t="s">
        <v>111</v>
      </c>
      <c r="K497" s="426" t="s">
        <v>669</v>
      </c>
      <c r="L497" s="426" t="s">
        <v>583</v>
      </c>
      <c r="M497" s="426">
        <v>4</v>
      </c>
      <c r="N497" s="426">
        <v>144</v>
      </c>
      <c r="O497" s="426" t="s">
        <v>714</v>
      </c>
      <c r="P497" s="426" t="s">
        <v>680</v>
      </c>
      <c r="Q497" s="426"/>
      <c r="R497" s="426">
        <v>25</v>
      </c>
      <c r="S497" s="426" t="s">
        <v>702</v>
      </c>
      <c r="T497" s="426" t="s">
        <v>746</v>
      </c>
      <c r="U497" s="426" t="s">
        <v>134</v>
      </c>
      <c r="V497" s="426">
        <v>12</v>
      </c>
      <c r="W497" s="424"/>
      <c r="X497" s="424"/>
      <c r="Y497" s="424"/>
      <c r="Z497" s="425" t="s">
        <v>104</v>
      </c>
      <c r="AA497" s="424"/>
      <c r="AB497" s="424"/>
      <c r="AC497" s="426"/>
      <c r="AD497" s="424">
        <v>8</v>
      </c>
      <c r="AE497" s="430"/>
      <c r="AF497" s="431"/>
      <c r="AG497" s="424"/>
      <c r="AH497" s="424">
        <f t="shared" si="12"/>
        <v>200</v>
      </c>
    </row>
    <row r="498" ht="31.5" spans="1:34">
      <c r="A498" s="429"/>
      <c r="B498" s="426" t="s">
        <v>664</v>
      </c>
      <c r="C498" s="426" t="s">
        <v>173</v>
      </c>
      <c r="D498" s="426" t="s">
        <v>665</v>
      </c>
      <c r="E498" s="426" t="s">
        <v>744</v>
      </c>
      <c r="F498" s="426">
        <v>52.2</v>
      </c>
      <c r="G498" s="426">
        <v>15</v>
      </c>
      <c r="H498" s="426" t="s">
        <v>713</v>
      </c>
      <c r="I498" s="426" t="s">
        <v>747</v>
      </c>
      <c r="J498" s="426" t="s">
        <v>111</v>
      </c>
      <c r="K498" s="426" t="s">
        <v>669</v>
      </c>
      <c r="L498" s="426" t="s">
        <v>583</v>
      </c>
      <c r="M498" s="426">
        <v>1</v>
      </c>
      <c r="N498" s="426">
        <v>36</v>
      </c>
      <c r="O498" s="426" t="s">
        <v>714</v>
      </c>
      <c r="P498" s="426" t="s">
        <v>680</v>
      </c>
      <c r="Q498" s="426"/>
      <c r="R498" s="426">
        <v>15</v>
      </c>
      <c r="S498" s="426" t="s">
        <v>702</v>
      </c>
      <c r="T498" s="426" t="s">
        <v>703</v>
      </c>
      <c r="U498" s="426" t="s">
        <v>134</v>
      </c>
      <c r="V498" s="426">
        <v>14</v>
      </c>
      <c r="W498" s="424"/>
      <c r="X498" s="424" t="s">
        <v>66</v>
      </c>
      <c r="Y498" s="424"/>
      <c r="Z498" s="424"/>
      <c r="AA498" s="424"/>
      <c r="AB498" s="424"/>
      <c r="AC498" s="426"/>
      <c r="AD498" s="424">
        <v>4</v>
      </c>
      <c r="AE498" s="430"/>
      <c r="AF498" s="431"/>
      <c r="AG498" s="424"/>
      <c r="AH498" s="424">
        <f t="shared" si="12"/>
        <v>60</v>
      </c>
    </row>
    <row r="499" ht="31.5" spans="1:34">
      <c r="A499" s="429"/>
      <c r="B499" s="426" t="s">
        <v>664</v>
      </c>
      <c r="C499" s="426" t="s">
        <v>173</v>
      </c>
      <c r="D499" s="426" t="s">
        <v>665</v>
      </c>
      <c r="E499" s="426" t="s">
        <v>744</v>
      </c>
      <c r="F499" s="426">
        <v>52.2</v>
      </c>
      <c r="G499" s="426">
        <v>15</v>
      </c>
      <c r="H499" s="426" t="s">
        <v>713</v>
      </c>
      <c r="I499" s="426" t="s">
        <v>748</v>
      </c>
      <c r="J499" s="426" t="s">
        <v>111</v>
      </c>
      <c r="K499" s="426" t="s">
        <v>704</v>
      </c>
      <c r="L499" s="426" t="s">
        <v>583</v>
      </c>
      <c r="M499" s="426">
        <v>2</v>
      </c>
      <c r="N499" s="426">
        <v>72</v>
      </c>
      <c r="O499" s="426" t="s">
        <v>685</v>
      </c>
      <c r="P499" s="426" t="s">
        <v>741</v>
      </c>
      <c r="Q499" s="426"/>
      <c r="R499" s="426">
        <v>15</v>
      </c>
      <c r="S499" s="426" t="s">
        <v>702</v>
      </c>
      <c r="T499" s="426" t="s">
        <v>749</v>
      </c>
      <c r="U499" s="426" t="s">
        <v>134</v>
      </c>
      <c r="V499" s="426">
        <v>14</v>
      </c>
      <c r="W499" s="424"/>
      <c r="X499" s="424"/>
      <c r="Y499" s="424"/>
      <c r="Z499" s="424" t="s">
        <v>104</v>
      </c>
      <c r="AA499" s="424"/>
      <c r="AB499" s="424"/>
      <c r="AC499" s="426"/>
      <c r="AD499" s="424">
        <v>8</v>
      </c>
      <c r="AE499" s="430"/>
      <c r="AF499" s="431"/>
      <c r="AG499" s="424"/>
      <c r="AH499" s="424">
        <f t="shared" si="12"/>
        <v>120</v>
      </c>
    </row>
    <row r="500" ht="31.5" spans="1:34">
      <c r="A500" s="429"/>
      <c r="B500" s="426" t="s">
        <v>664</v>
      </c>
      <c r="C500" s="426" t="s">
        <v>173</v>
      </c>
      <c r="D500" s="426" t="s">
        <v>665</v>
      </c>
      <c r="E500" s="426" t="s">
        <v>744</v>
      </c>
      <c r="F500" s="426">
        <v>52.2</v>
      </c>
      <c r="G500" s="426">
        <v>15</v>
      </c>
      <c r="H500" s="426" t="s">
        <v>750</v>
      </c>
      <c r="I500" s="426" t="s">
        <v>748</v>
      </c>
      <c r="J500" s="426" t="s">
        <v>111</v>
      </c>
      <c r="K500" s="426" t="s">
        <v>704</v>
      </c>
      <c r="L500" s="426" t="s">
        <v>583</v>
      </c>
      <c r="M500" s="426">
        <v>2</v>
      </c>
      <c r="N500" s="426">
        <v>72</v>
      </c>
      <c r="O500" s="426" t="s">
        <v>685</v>
      </c>
      <c r="P500" s="426" t="s">
        <v>741</v>
      </c>
      <c r="Q500" s="426"/>
      <c r="R500" s="426">
        <v>15</v>
      </c>
      <c r="S500" s="426" t="s">
        <v>702</v>
      </c>
      <c r="T500" s="426" t="s">
        <v>751</v>
      </c>
      <c r="U500" s="426" t="s">
        <v>134</v>
      </c>
      <c r="V500" s="426">
        <v>15</v>
      </c>
      <c r="W500" s="424"/>
      <c r="X500" s="424" t="s">
        <v>142</v>
      </c>
      <c r="Y500" s="424"/>
      <c r="Z500" s="424"/>
      <c r="AA500" s="424"/>
      <c r="AB500" s="424"/>
      <c r="AC500" s="426"/>
      <c r="AD500" s="424">
        <v>4</v>
      </c>
      <c r="AE500" s="430"/>
      <c r="AF500" s="431"/>
      <c r="AG500" s="424"/>
      <c r="AH500" s="424">
        <f t="shared" si="12"/>
        <v>60</v>
      </c>
    </row>
    <row r="501" ht="31.5" spans="1:34">
      <c r="A501" s="429"/>
      <c r="B501" s="426" t="s">
        <v>664</v>
      </c>
      <c r="C501" s="426" t="s">
        <v>173</v>
      </c>
      <c r="D501" s="426" t="s">
        <v>665</v>
      </c>
      <c r="E501" s="426" t="s">
        <v>744</v>
      </c>
      <c r="F501" s="426">
        <v>52.2</v>
      </c>
      <c r="G501" s="426">
        <v>15</v>
      </c>
      <c r="H501" s="426" t="s">
        <v>750</v>
      </c>
      <c r="I501" s="426" t="s">
        <v>748</v>
      </c>
      <c r="J501" s="426" t="s">
        <v>111</v>
      </c>
      <c r="K501" s="426" t="s">
        <v>704</v>
      </c>
      <c r="L501" s="426" t="s">
        <v>583</v>
      </c>
      <c r="M501" s="426">
        <v>2</v>
      </c>
      <c r="N501" s="426">
        <v>72</v>
      </c>
      <c r="O501" s="426" t="s">
        <v>685</v>
      </c>
      <c r="P501" s="426" t="s">
        <v>741</v>
      </c>
      <c r="Q501" s="426"/>
      <c r="R501" s="426">
        <v>15</v>
      </c>
      <c r="S501" s="426" t="s">
        <v>702</v>
      </c>
      <c r="T501" s="426" t="s">
        <v>752</v>
      </c>
      <c r="U501" s="426" t="s">
        <v>134</v>
      </c>
      <c r="V501" s="426">
        <v>15</v>
      </c>
      <c r="W501" s="424"/>
      <c r="X501" s="424"/>
      <c r="Y501" s="424"/>
      <c r="Z501" s="424" t="s">
        <v>66</v>
      </c>
      <c r="AA501" s="424"/>
      <c r="AB501" s="424"/>
      <c r="AC501" s="426"/>
      <c r="AD501" s="424">
        <v>4</v>
      </c>
      <c r="AE501" s="430"/>
      <c r="AF501" s="431"/>
      <c r="AG501" s="424"/>
      <c r="AH501" s="424">
        <f t="shared" si="12"/>
        <v>60</v>
      </c>
    </row>
    <row r="502" ht="31.5" spans="1:34">
      <c r="A502" s="429"/>
      <c r="B502" s="426" t="s">
        <v>664</v>
      </c>
      <c r="C502" s="426" t="s">
        <v>173</v>
      </c>
      <c r="D502" s="426" t="s">
        <v>665</v>
      </c>
      <c r="E502" s="426" t="s">
        <v>744</v>
      </c>
      <c r="F502" s="426">
        <v>52.2</v>
      </c>
      <c r="G502" s="426">
        <v>15</v>
      </c>
      <c r="H502" s="426" t="s">
        <v>713</v>
      </c>
      <c r="I502" s="426" t="s">
        <v>705</v>
      </c>
      <c r="J502" s="426" t="s">
        <v>111</v>
      </c>
      <c r="K502" s="426" t="s">
        <v>669</v>
      </c>
      <c r="L502" s="426" t="s">
        <v>583</v>
      </c>
      <c r="M502" s="426">
        <v>4</v>
      </c>
      <c r="N502" s="426">
        <v>144</v>
      </c>
      <c r="O502" s="426" t="s">
        <v>714</v>
      </c>
      <c r="P502" s="426" t="s">
        <v>680</v>
      </c>
      <c r="Q502" s="426"/>
      <c r="R502" s="426">
        <v>15</v>
      </c>
      <c r="S502" s="426" t="s">
        <v>702</v>
      </c>
      <c r="T502" s="426" t="s">
        <v>753</v>
      </c>
      <c r="U502" s="426" t="s">
        <v>134</v>
      </c>
      <c r="V502" s="426">
        <v>16</v>
      </c>
      <c r="W502" s="424"/>
      <c r="X502" s="424"/>
      <c r="Y502" s="424"/>
      <c r="Z502" s="424"/>
      <c r="AA502" s="424"/>
      <c r="AB502" s="424"/>
      <c r="AC502" s="426"/>
      <c r="AD502" s="424">
        <v>4</v>
      </c>
      <c r="AE502" s="430"/>
      <c r="AF502" s="431"/>
      <c r="AG502" s="424"/>
      <c r="AH502" s="424">
        <f t="shared" si="12"/>
        <v>60</v>
      </c>
    </row>
    <row r="503" ht="31.5" spans="1:34">
      <c r="A503" s="429"/>
      <c r="B503" s="426" t="s">
        <v>664</v>
      </c>
      <c r="C503" s="426" t="s">
        <v>173</v>
      </c>
      <c r="D503" s="426" t="s">
        <v>665</v>
      </c>
      <c r="E503" s="426" t="s">
        <v>744</v>
      </c>
      <c r="F503" s="426">
        <v>52.2</v>
      </c>
      <c r="G503" s="426">
        <v>15</v>
      </c>
      <c r="H503" s="426" t="s">
        <v>713</v>
      </c>
      <c r="I503" s="426" t="s">
        <v>705</v>
      </c>
      <c r="J503" s="426" t="s">
        <v>111</v>
      </c>
      <c r="K503" s="426" t="s">
        <v>669</v>
      </c>
      <c r="L503" s="426" t="s">
        <v>583</v>
      </c>
      <c r="M503" s="426">
        <v>4</v>
      </c>
      <c r="N503" s="426">
        <v>144</v>
      </c>
      <c r="O503" s="426" t="s">
        <v>714</v>
      </c>
      <c r="P503" s="426" t="s">
        <v>680</v>
      </c>
      <c r="Q503" s="426"/>
      <c r="R503" s="426">
        <v>14</v>
      </c>
      <c r="S503" s="426" t="s">
        <v>702</v>
      </c>
      <c r="T503" s="426" t="s">
        <v>715</v>
      </c>
      <c r="U503" s="426" t="s">
        <v>134</v>
      </c>
      <c r="V503" s="426">
        <v>17</v>
      </c>
      <c r="W503" s="424"/>
      <c r="X503" s="424"/>
      <c r="Y503" s="424" t="s">
        <v>142</v>
      </c>
      <c r="Z503" s="424"/>
      <c r="AA503" s="424"/>
      <c r="AB503" s="424"/>
      <c r="AC503" s="426"/>
      <c r="AD503" s="424">
        <v>4</v>
      </c>
      <c r="AE503" s="430"/>
      <c r="AF503" s="431"/>
      <c r="AG503" s="424"/>
      <c r="AH503" s="424">
        <f t="shared" si="12"/>
        <v>56</v>
      </c>
    </row>
    <row r="504" ht="15.75" spans="1:34">
      <c r="A504" s="429"/>
      <c r="B504" s="424"/>
      <c r="C504" s="424"/>
      <c r="D504" s="424"/>
      <c r="E504" s="424"/>
      <c r="F504" s="424"/>
      <c r="G504" s="424"/>
      <c r="H504" s="424"/>
      <c r="I504" s="424"/>
      <c r="J504" s="424"/>
      <c r="K504" s="424"/>
      <c r="L504" s="424"/>
      <c r="M504" s="424"/>
      <c r="N504" s="424"/>
      <c r="O504" s="424"/>
      <c r="P504" s="424"/>
      <c r="Q504" s="424"/>
      <c r="R504" s="424"/>
      <c r="S504" s="424"/>
      <c r="T504" s="424"/>
      <c r="U504" s="424"/>
      <c r="V504" s="424"/>
      <c r="W504" s="424"/>
      <c r="X504" s="436"/>
      <c r="Y504" s="436"/>
      <c r="Z504" s="424"/>
      <c r="AA504" s="436"/>
      <c r="AB504" s="424"/>
      <c r="AC504" s="424"/>
      <c r="AD504" s="424"/>
      <c r="AE504" s="430"/>
      <c r="AF504" s="431"/>
      <c r="AG504" s="424"/>
      <c r="AH504" s="424"/>
    </row>
    <row r="505" ht="15.75" spans="1:34">
      <c r="A505" s="429"/>
      <c r="B505" s="424"/>
      <c r="C505" s="424"/>
      <c r="D505" s="424"/>
      <c r="E505" s="424"/>
      <c r="F505" s="424"/>
      <c r="G505" s="424"/>
      <c r="H505" s="424"/>
      <c r="I505" s="424"/>
      <c r="J505" s="424"/>
      <c r="K505" s="424"/>
      <c r="L505" s="424"/>
      <c r="M505" s="424"/>
      <c r="N505" s="424"/>
      <c r="O505" s="424"/>
      <c r="P505" s="424"/>
      <c r="Q505" s="424"/>
      <c r="R505" s="424"/>
      <c r="S505" s="424"/>
      <c r="T505" s="424"/>
      <c r="U505" s="424"/>
      <c r="V505" s="424"/>
      <c r="W505" s="424"/>
      <c r="X505" s="436"/>
      <c r="Y505" s="436"/>
      <c r="Z505" s="424"/>
      <c r="AA505" s="436"/>
      <c r="AB505" s="424"/>
      <c r="AC505" s="424"/>
      <c r="AD505" s="424"/>
      <c r="AE505" s="430"/>
      <c r="AF505" s="431"/>
      <c r="AG505" s="424"/>
      <c r="AH505" s="424"/>
    </row>
    <row r="506" ht="31.5" spans="1:34">
      <c r="A506" s="429"/>
      <c r="B506" s="423" t="s">
        <v>664</v>
      </c>
      <c r="C506" s="423" t="s">
        <v>173</v>
      </c>
      <c r="D506" s="423" t="s">
        <v>665</v>
      </c>
      <c r="E506" s="423" t="s">
        <v>754</v>
      </c>
      <c r="F506" s="423">
        <v>92.66</v>
      </c>
      <c r="G506" s="423">
        <v>20</v>
      </c>
      <c r="H506" s="423" t="s">
        <v>750</v>
      </c>
      <c r="I506" s="423" t="s">
        <v>755</v>
      </c>
      <c r="J506" s="423" t="s">
        <v>111</v>
      </c>
      <c r="K506" s="423" t="s">
        <v>669</v>
      </c>
      <c r="L506" s="423" t="s">
        <v>583</v>
      </c>
      <c r="M506" s="423">
        <v>2</v>
      </c>
      <c r="N506" s="423">
        <v>72</v>
      </c>
      <c r="O506" s="423" t="s">
        <v>679</v>
      </c>
      <c r="P506" s="423" t="s">
        <v>741</v>
      </c>
      <c r="Q506" s="423"/>
      <c r="R506" s="423">
        <v>22</v>
      </c>
      <c r="S506" s="423" t="s">
        <v>756</v>
      </c>
      <c r="T506" s="423" t="s">
        <v>757</v>
      </c>
      <c r="U506" s="423" t="s">
        <v>134</v>
      </c>
      <c r="V506" s="423">
        <v>1</v>
      </c>
      <c r="W506" s="424"/>
      <c r="X506" s="436" t="s">
        <v>66</v>
      </c>
      <c r="Y506" s="436"/>
      <c r="Z506" s="424"/>
      <c r="AA506" s="436"/>
      <c r="AB506" s="424"/>
      <c r="AC506" s="426"/>
      <c r="AD506" s="424">
        <v>4</v>
      </c>
      <c r="AE506" s="427" t="s">
        <v>673</v>
      </c>
      <c r="AF506" s="428"/>
      <c r="AG506" s="424"/>
      <c r="AH506" s="424">
        <f t="shared" ref="AH506:AH540" si="13">R506*AD506</f>
        <v>88</v>
      </c>
    </row>
    <row r="507" ht="31.5" spans="1:34">
      <c r="A507" s="429"/>
      <c r="B507" s="423" t="s">
        <v>664</v>
      </c>
      <c r="C507" s="423" t="s">
        <v>173</v>
      </c>
      <c r="D507" s="423" t="s">
        <v>665</v>
      </c>
      <c r="E507" s="423" t="s">
        <v>754</v>
      </c>
      <c r="F507" s="423">
        <v>92.66</v>
      </c>
      <c r="G507" s="423">
        <v>20</v>
      </c>
      <c r="H507" s="423" t="s">
        <v>750</v>
      </c>
      <c r="I507" s="423" t="s">
        <v>755</v>
      </c>
      <c r="J507" s="423" t="s">
        <v>111</v>
      </c>
      <c r="K507" s="423" t="s">
        <v>669</v>
      </c>
      <c r="L507" s="423" t="s">
        <v>583</v>
      </c>
      <c r="M507" s="423">
        <v>2</v>
      </c>
      <c r="N507" s="423">
        <v>72</v>
      </c>
      <c r="O507" s="423" t="s">
        <v>714</v>
      </c>
      <c r="P507" s="423" t="s">
        <v>741</v>
      </c>
      <c r="Q507" s="423"/>
      <c r="R507" s="423">
        <v>16</v>
      </c>
      <c r="S507" s="423" t="s">
        <v>756</v>
      </c>
      <c r="T507" s="423" t="s">
        <v>758</v>
      </c>
      <c r="U507" s="423" t="s">
        <v>134</v>
      </c>
      <c r="V507" s="423">
        <v>1</v>
      </c>
      <c r="W507" s="424"/>
      <c r="X507" s="424"/>
      <c r="Y507" s="436" t="s">
        <v>66</v>
      </c>
      <c r="Z507" s="424"/>
      <c r="AA507" s="424"/>
      <c r="AB507" s="424"/>
      <c r="AC507" s="426"/>
      <c r="AD507" s="424">
        <v>4</v>
      </c>
      <c r="AE507" s="430"/>
      <c r="AF507" s="431"/>
      <c r="AG507" s="424"/>
      <c r="AH507" s="424">
        <f t="shared" si="13"/>
        <v>64</v>
      </c>
    </row>
    <row r="508" ht="31.5" spans="1:34">
      <c r="A508" s="429"/>
      <c r="B508" s="423" t="s">
        <v>664</v>
      </c>
      <c r="C508" s="423" t="s">
        <v>173</v>
      </c>
      <c r="D508" s="423" t="s">
        <v>665</v>
      </c>
      <c r="E508" s="423" t="s">
        <v>754</v>
      </c>
      <c r="F508" s="423">
        <v>92.66</v>
      </c>
      <c r="G508" s="423">
        <v>20</v>
      </c>
      <c r="H508" s="423" t="s">
        <v>750</v>
      </c>
      <c r="I508" s="423" t="s">
        <v>755</v>
      </c>
      <c r="J508" s="423" t="s">
        <v>111</v>
      </c>
      <c r="K508" s="423" t="s">
        <v>669</v>
      </c>
      <c r="L508" s="423" t="s">
        <v>583</v>
      </c>
      <c r="M508" s="423">
        <v>2</v>
      </c>
      <c r="N508" s="423">
        <v>72</v>
      </c>
      <c r="O508" s="423" t="s">
        <v>714</v>
      </c>
      <c r="P508" s="423" t="s">
        <v>741</v>
      </c>
      <c r="Q508" s="423"/>
      <c r="R508" s="423">
        <v>8</v>
      </c>
      <c r="S508" s="423" t="s">
        <v>756</v>
      </c>
      <c r="T508" s="423" t="s">
        <v>758</v>
      </c>
      <c r="U508" s="423" t="s">
        <v>134</v>
      </c>
      <c r="V508" s="423">
        <v>1</v>
      </c>
      <c r="W508" s="424"/>
      <c r="X508" s="424"/>
      <c r="Y508" s="424"/>
      <c r="Z508" s="424"/>
      <c r="AA508" s="436" t="s">
        <v>66</v>
      </c>
      <c r="AB508" s="424"/>
      <c r="AC508" s="426"/>
      <c r="AD508" s="424">
        <v>4</v>
      </c>
      <c r="AE508" s="430"/>
      <c r="AF508" s="431"/>
      <c r="AG508" s="424"/>
      <c r="AH508" s="424">
        <f t="shared" si="13"/>
        <v>32</v>
      </c>
    </row>
    <row r="509" ht="31.5" spans="1:34">
      <c r="A509" s="429"/>
      <c r="B509" s="423" t="s">
        <v>664</v>
      </c>
      <c r="C509" s="423" t="s">
        <v>173</v>
      </c>
      <c r="D509" s="423" t="s">
        <v>665</v>
      </c>
      <c r="E509" s="423" t="s">
        <v>754</v>
      </c>
      <c r="F509" s="423">
        <v>92.66</v>
      </c>
      <c r="G509" s="423">
        <v>20</v>
      </c>
      <c r="H509" s="423" t="s">
        <v>750</v>
      </c>
      <c r="I509" s="423" t="s">
        <v>755</v>
      </c>
      <c r="J509" s="423" t="s">
        <v>111</v>
      </c>
      <c r="K509" s="423" t="s">
        <v>669</v>
      </c>
      <c r="L509" s="423" t="s">
        <v>583</v>
      </c>
      <c r="M509" s="423">
        <v>2</v>
      </c>
      <c r="N509" s="423">
        <v>72</v>
      </c>
      <c r="O509" s="423" t="s">
        <v>714</v>
      </c>
      <c r="P509" s="423" t="s">
        <v>741</v>
      </c>
      <c r="Q509" s="423"/>
      <c r="R509" s="423">
        <v>8</v>
      </c>
      <c r="S509" s="423" t="s">
        <v>756</v>
      </c>
      <c r="T509" s="423" t="s">
        <v>759</v>
      </c>
      <c r="U509" s="423" t="s">
        <v>134</v>
      </c>
      <c r="V509" s="423">
        <v>2</v>
      </c>
      <c r="W509" s="436" t="s">
        <v>66</v>
      </c>
      <c r="X509" s="424"/>
      <c r="Y509" s="424"/>
      <c r="Z509" s="424"/>
      <c r="AA509" s="424"/>
      <c r="AB509" s="424"/>
      <c r="AC509" s="426"/>
      <c r="AD509" s="424">
        <v>4</v>
      </c>
      <c r="AE509" s="430"/>
      <c r="AF509" s="431"/>
      <c r="AG509" s="424"/>
      <c r="AH509" s="424">
        <f t="shared" si="13"/>
        <v>32</v>
      </c>
    </row>
    <row r="510" ht="31.5" spans="1:34">
      <c r="A510" s="429"/>
      <c r="B510" s="423" t="s">
        <v>664</v>
      </c>
      <c r="C510" s="423" t="s">
        <v>173</v>
      </c>
      <c r="D510" s="423" t="s">
        <v>665</v>
      </c>
      <c r="E510" s="423" t="s">
        <v>754</v>
      </c>
      <c r="F510" s="423">
        <v>92.66</v>
      </c>
      <c r="G510" s="423">
        <v>20</v>
      </c>
      <c r="H510" s="423" t="s">
        <v>750</v>
      </c>
      <c r="I510" s="423" t="s">
        <v>755</v>
      </c>
      <c r="J510" s="423" t="s">
        <v>111</v>
      </c>
      <c r="K510" s="423" t="s">
        <v>669</v>
      </c>
      <c r="L510" s="423" t="s">
        <v>583</v>
      </c>
      <c r="M510" s="423">
        <v>2</v>
      </c>
      <c r="N510" s="423">
        <v>72</v>
      </c>
      <c r="O510" s="423" t="s">
        <v>714</v>
      </c>
      <c r="P510" s="423" t="s">
        <v>741</v>
      </c>
      <c r="Q510" s="423"/>
      <c r="R510" s="423">
        <v>8</v>
      </c>
      <c r="S510" s="423" t="s">
        <v>756</v>
      </c>
      <c r="T510" s="423" t="s">
        <v>759</v>
      </c>
      <c r="U510" s="423" t="s">
        <v>134</v>
      </c>
      <c r="V510" s="423">
        <v>2</v>
      </c>
      <c r="W510" s="424"/>
      <c r="X510" s="424"/>
      <c r="Y510" s="436" t="s">
        <v>66</v>
      </c>
      <c r="Z510" s="424"/>
      <c r="AA510" s="424"/>
      <c r="AB510" s="424"/>
      <c r="AC510" s="426"/>
      <c r="AD510" s="424">
        <v>4</v>
      </c>
      <c r="AE510" s="430"/>
      <c r="AF510" s="431"/>
      <c r="AG510" s="424"/>
      <c r="AH510" s="424">
        <f t="shared" si="13"/>
        <v>32</v>
      </c>
    </row>
    <row r="511" ht="31.5" spans="1:34">
      <c r="A511" s="429"/>
      <c r="B511" s="423" t="s">
        <v>664</v>
      </c>
      <c r="C511" s="423" t="s">
        <v>173</v>
      </c>
      <c r="D511" s="423" t="s">
        <v>665</v>
      </c>
      <c r="E511" s="423" t="s">
        <v>754</v>
      </c>
      <c r="F511" s="423">
        <v>92.66</v>
      </c>
      <c r="G511" s="423">
        <v>20</v>
      </c>
      <c r="H511" s="423" t="s">
        <v>750</v>
      </c>
      <c r="I511" s="423" t="s">
        <v>755</v>
      </c>
      <c r="J511" s="423" t="s">
        <v>111</v>
      </c>
      <c r="K511" s="423" t="s">
        <v>669</v>
      </c>
      <c r="L511" s="423" t="s">
        <v>583</v>
      </c>
      <c r="M511" s="423">
        <v>2</v>
      </c>
      <c r="N511" s="423">
        <v>72</v>
      </c>
      <c r="O511" s="423" t="s">
        <v>714</v>
      </c>
      <c r="P511" s="423" t="s">
        <v>741</v>
      </c>
      <c r="Q511" s="423"/>
      <c r="R511" s="423">
        <v>8</v>
      </c>
      <c r="S511" s="423" t="s">
        <v>756</v>
      </c>
      <c r="T511" s="423" t="s">
        <v>759</v>
      </c>
      <c r="U511" s="423" t="s">
        <v>134</v>
      </c>
      <c r="V511" s="423">
        <v>2</v>
      </c>
      <c r="W511" s="424"/>
      <c r="X511" s="424"/>
      <c r="Y511" s="424"/>
      <c r="Z511" s="436" t="s">
        <v>66</v>
      </c>
      <c r="AA511" s="436" t="s">
        <v>66</v>
      </c>
      <c r="AB511" s="424"/>
      <c r="AC511" s="426"/>
      <c r="AD511" s="424">
        <v>4</v>
      </c>
      <c r="AE511" s="430"/>
      <c r="AF511" s="431"/>
      <c r="AG511" s="424"/>
      <c r="AH511" s="424">
        <f t="shared" si="13"/>
        <v>32</v>
      </c>
    </row>
    <row r="512" ht="31.5" spans="1:34">
      <c r="A512" s="429"/>
      <c r="B512" s="423" t="s">
        <v>664</v>
      </c>
      <c r="C512" s="423" t="s">
        <v>173</v>
      </c>
      <c r="D512" s="423" t="s">
        <v>665</v>
      </c>
      <c r="E512" s="423" t="s">
        <v>754</v>
      </c>
      <c r="F512" s="423">
        <v>92.66</v>
      </c>
      <c r="G512" s="423">
        <v>20</v>
      </c>
      <c r="H512" s="423" t="s">
        <v>750</v>
      </c>
      <c r="I512" s="423" t="s">
        <v>755</v>
      </c>
      <c r="J512" s="423" t="s">
        <v>111</v>
      </c>
      <c r="K512" s="423" t="s">
        <v>669</v>
      </c>
      <c r="L512" s="423" t="s">
        <v>583</v>
      </c>
      <c r="M512" s="423">
        <v>2</v>
      </c>
      <c r="N512" s="423">
        <v>72</v>
      </c>
      <c r="O512" s="423" t="s">
        <v>714</v>
      </c>
      <c r="P512" s="423" t="s">
        <v>760</v>
      </c>
      <c r="Q512" s="423"/>
      <c r="R512" s="423">
        <v>8</v>
      </c>
      <c r="S512" s="423" t="s">
        <v>756</v>
      </c>
      <c r="T512" s="423" t="s">
        <v>759</v>
      </c>
      <c r="U512" s="423" t="s">
        <v>134</v>
      </c>
      <c r="V512" s="423">
        <v>2</v>
      </c>
      <c r="W512" s="424"/>
      <c r="X512" s="424"/>
      <c r="Y512" s="424"/>
      <c r="Z512" s="424"/>
      <c r="AA512" s="436" t="s">
        <v>66</v>
      </c>
      <c r="AB512" s="424"/>
      <c r="AC512" s="426"/>
      <c r="AD512" s="424">
        <v>4</v>
      </c>
      <c r="AE512" s="430"/>
      <c r="AF512" s="431"/>
      <c r="AG512" s="424"/>
      <c r="AH512" s="424">
        <f t="shared" si="13"/>
        <v>32</v>
      </c>
    </row>
    <row r="513" ht="31.5" spans="1:34">
      <c r="A513" s="429"/>
      <c r="B513" s="423" t="s">
        <v>664</v>
      </c>
      <c r="C513" s="423" t="s">
        <v>173</v>
      </c>
      <c r="D513" s="423" t="s">
        <v>665</v>
      </c>
      <c r="E513" s="423" t="s">
        <v>754</v>
      </c>
      <c r="F513" s="423">
        <v>92.66</v>
      </c>
      <c r="G513" s="423">
        <v>20</v>
      </c>
      <c r="H513" s="423" t="s">
        <v>750</v>
      </c>
      <c r="I513" s="423" t="s">
        <v>755</v>
      </c>
      <c r="J513" s="423" t="s">
        <v>111</v>
      </c>
      <c r="K513" s="423" t="s">
        <v>669</v>
      </c>
      <c r="L513" s="423" t="s">
        <v>583</v>
      </c>
      <c r="M513" s="423">
        <v>2</v>
      </c>
      <c r="N513" s="423">
        <v>72</v>
      </c>
      <c r="O513" s="423" t="s">
        <v>679</v>
      </c>
      <c r="P513" s="423" t="s">
        <v>760</v>
      </c>
      <c r="Q513" s="423"/>
      <c r="R513" s="423">
        <v>22</v>
      </c>
      <c r="S513" s="423" t="s">
        <v>756</v>
      </c>
      <c r="T513" s="423" t="s">
        <v>757</v>
      </c>
      <c r="U513" s="423" t="s">
        <v>134</v>
      </c>
      <c r="V513" s="423">
        <v>2</v>
      </c>
      <c r="W513" s="424"/>
      <c r="X513" s="436" t="s">
        <v>66</v>
      </c>
      <c r="Y513" s="424"/>
      <c r="Z513" s="424"/>
      <c r="AA513" s="424"/>
      <c r="AB513" s="424"/>
      <c r="AC513" s="426"/>
      <c r="AD513" s="424">
        <v>4</v>
      </c>
      <c r="AE513" s="430"/>
      <c r="AF513" s="431"/>
      <c r="AG513" s="424"/>
      <c r="AH513" s="424">
        <f t="shared" si="13"/>
        <v>88</v>
      </c>
    </row>
    <row r="514" ht="31.5" spans="1:34">
      <c r="A514" s="429"/>
      <c r="B514" s="423" t="s">
        <v>664</v>
      </c>
      <c r="C514" s="423" t="s">
        <v>173</v>
      </c>
      <c r="D514" s="423" t="s">
        <v>665</v>
      </c>
      <c r="E514" s="423" t="s">
        <v>754</v>
      </c>
      <c r="F514" s="423">
        <v>92.66</v>
      </c>
      <c r="G514" s="423">
        <v>20</v>
      </c>
      <c r="H514" s="423" t="s">
        <v>745</v>
      </c>
      <c r="I514" s="423" t="s">
        <v>755</v>
      </c>
      <c r="J514" s="423" t="s">
        <v>111</v>
      </c>
      <c r="K514" s="423" t="s">
        <v>669</v>
      </c>
      <c r="L514" s="423" t="s">
        <v>583</v>
      </c>
      <c r="M514" s="423">
        <v>2</v>
      </c>
      <c r="N514" s="423">
        <v>72</v>
      </c>
      <c r="O514" s="423" t="s">
        <v>197</v>
      </c>
      <c r="P514" s="423" t="s">
        <v>670</v>
      </c>
      <c r="Q514" s="423"/>
      <c r="R514" s="423">
        <v>12</v>
      </c>
      <c r="S514" s="423" t="s">
        <v>761</v>
      </c>
      <c r="T514" s="423" t="s">
        <v>207</v>
      </c>
      <c r="U514" s="423" t="s">
        <v>134</v>
      </c>
      <c r="V514" s="423">
        <v>2</v>
      </c>
      <c r="W514" s="424" t="s">
        <v>66</v>
      </c>
      <c r="X514" s="424"/>
      <c r="Y514" s="424" t="s">
        <v>66</v>
      </c>
      <c r="Z514" s="424"/>
      <c r="AA514" s="424"/>
      <c r="AB514" s="424"/>
      <c r="AC514" s="426"/>
      <c r="AD514" s="424">
        <v>4</v>
      </c>
      <c r="AE514" s="430"/>
      <c r="AF514" s="431"/>
      <c r="AG514" s="424"/>
      <c r="AH514" s="424">
        <f t="shared" si="13"/>
        <v>48</v>
      </c>
    </row>
    <row r="515" ht="31.5" spans="1:34">
      <c r="A515" s="429"/>
      <c r="B515" s="423" t="s">
        <v>664</v>
      </c>
      <c r="C515" s="423" t="s">
        <v>173</v>
      </c>
      <c r="D515" s="423" t="s">
        <v>665</v>
      </c>
      <c r="E515" s="423" t="s">
        <v>754</v>
      </c>
      <c r="F515" s="423">
        <v>92.66</v>
      </c>
      <c r="G515" s="423">
        <v>20</v>
      </c>
      <c r="H515" s="423" t="s">
        <v>745</v>
      </c>
      <c r="I515" s="423" t="s">
        <v>755</v>
      </c>
      <c r="J515" s="423" t="s">
        <v>111</v>
      </c>
      <c r="K515" s="423" t="s">
        <v>669</v>
      </c>
      <c r="L515" s="423" t="s">
        <v>583</v>
      </c>
      <c r="M515" s="423">
        <v>2</v>
      </c>
      <c r="N515" s="423">
        <v>72</v>
      </c>
      <c r="O515" s="423" t="s">
        <v>197</v>
      </c>
      <c r="P515" s="423" t="s">
        <v>670</v>
      </c>
      <c r="Q515" s="423"/>
      <c r="R515" s="423">
        <v>12</v>
      </c>
      <c r="S515" s="423" t="s">
        <v>761</v>
      </c>
      <c r="T515" s="423" t="s">
        <v>759</v>
      </c>
      <c r="U515" s="423" t="s">
        <v>134</v>
      </c>
      <c r="V515" s="423">
        <v>2</v>
      </c>
      <c r="W515" s="424"/>
      <c r="X515" s="424" t="s">
        <v>142</v>
      </c>
      <c r="Y515" s="424"/>
      <c r="Z515" s="424"/>
      <c r="AA515" s="424"/>
      <c r="AB515" s="424"/>
      <c r="AC515" s="426"/>
      <c r="AD515" s="424">
        <v>4</v>
      </c>
      <c r="AE515" s="430"/>
      <c r="AF515" s="431"/>
      <c r="AG515" s="424"/>
      <c r="AH515" s="424">
        <f t="shared" si="13"/>
        <v>48</v>
      </c>
    </row>
    <row r="516" ht="31.5" spans="1:34">
      <c r="A516" s="429"/>
      <c r="B516" s="423" t="s">
        <v>664</v>
      </c>
      <c r="C516" s="423" t="s">
        <v>173</v>
      </c>
      <c r="D516" s="423" t="s">
        <v>665</v>
      </c>
      <c r="E516" s="423" t="s">
        <v>754</v>
      </c>
      <c r="F516" s="423">
        <v>92.66</v>
      </c>
      <c r="G516" s="423">
        <v>20</v>
      </c>
      <c r="H516" s="423" t="s">
        <v>762</v>
      </c>
      <c r="I516" s="423" t="s">
        <v>755</v>
      </c>
      <c r="J516" s="423" t="s">
        <v>111</v>
      </c>
      <c r="K516" s="423" t="s">
        <v>704</v>
      </c>
      <c r="L516" s="423" t="s">
        <v>583</v>
      </c>
      <c r="M516" s="423">
        <v>2</v>
      </c>
      <c r="N516" s="423">
        <v>72</v>
      </c>
      <c r="O516" s="423" t="s">
        <v>197</v>
      </c>
      <c r="P516" s="423" t="s">
        <v>670</v>
      </c>
      <c r="Q516" s="423"/>
      <c r="R516" s="423">
        <v>12</v>
      </c>
      <c r="S516" s="423" t="s">
        <v>761</v>
      </c>
      <c r="T516" s="423" t="s">
        <v>207</v>
      </c>
      <c r="U516" s="423" t="s">
        <v>134</v>
      </c>
      <c r="V516" s="423">
        <v>2</v>
      </c>
      <c r="W516" s="424" t="s">
        <v>142</v>
      </c>
      <c r="X516" s="424"/>
      <c r="Y516" s="424"/>
      <c r="Z516" s="424"/>
      <c r="AA516" s="424"/>
      <c r="AB516" s="424"/>
      <c r="AC516" s="426"/>
      <c r="AD516" s="424">
        <v>4</v>
      </c>
      <c r="AE516" s="430"/>
      <c r="AF516" s="431"/>
      <c r="AG516" s="424"/>
      <c r="AH516" s="424">
        <f t="shared" si="13"/>
        <v>48</v>
      </c>
    </row>
    <row r="517" ht="31.5" spans="1:34">
      <c r="A517" s="429"/>
      <c r="B517" s="423" t="s">
        <v>664</v>
      </c>
      <c r="C517" s="423" t="s">
        <v>173</v>
      </c>
      <c r="D517" s="423" t="s">
        <v>665</v>
      </c>
      <c r="E517" s="423" t="s">
        <v>754</v>
      </c>
      <c r="F517" s="423">
        <v>92.66</v>
      </c>
      <c r="G517" s="423">
        <v>20</v>
      </c>
      <c r="H517" s="423" t="s">
        <v>745</v>
      </c>
      <c r="I517" s="423" t="s">
        <v>755</v>
      </c>
      <c r="J517" s="423" t="s">
        <v>111</v>
      </c>
      <c r="K517" s="423" t="s">
        <v>669</v>
      </c>
      <c r="L517" s="423" t="s">
        <v>583</v>
      </c>
      <c r="M517" s="423">
        <v>2</v>
      </c>
      <c r="N517" s="423">
        <v>72</v>
      </c>
      <c r="O517" s="423" t="s">
        <v>197</v>
      </c>
      <c r="P517" s="423" t="s">
        <v>670</v>
      </c>
      <c r="Q517" s="423"/>
      <c r="R517" s="423">
        <v>12</v>
      </c>
      <c r="S517" s="423" t="s">
        <v>761</v>
      </c>
      <c r="T517" s="423" t="s">
        <v>759</v>
      </c>
      <c r="U517" s="423" t="s">
        <v>134</v>
      </c>
      <c r="V517" s="423">
        <v>2</v>
      </c>
      <c r="W517" s="424"/>
      <c r="X517" s="424"/>
      <c r="Y517" s="424" t="s">
        <v>142</v>
      </c>
      <c r="Z517" s="424"/>
      <c r="AA517" s="424"/>
      <c r="AB517" s="424"/>
      <c r="AC517" s="426"/>
      <c r="AD517" s="424">
        <v>4</v>
      </c>
      <c r="AE517" s="430"/>
      <c r="AF517" s="431"/>
      <c r="AG517" s="424"/>
      <c r="AH517" s="424">
        <f t="shared" si="13"/>
        <v>48</v>
      </c>
    </row>
    <row r="518" ht="31.5" spans="1:34">
      <c r="A518" s="429"/>
      <c r="B518" s="423" t="s">
        <v>664</v>
      </c>
      <c r="C518" s="423" t="s">
        <v>173</v>
      </c>
      <c r="D518" s="423" t="s">
        <v>665</v>
      </c>
      <c r="E518" s="423" t="s">
        <v>754</v>
      </c>
      <c r="F518" s="423">
        <v>92.66</v>
      </c>
      <c r="G518" s="423">
        <v>20</v>
      </c>
      <c r="H518" s="423" t="s">
        <v>745</v>
      </c>
      <c r="I518" s="423" t="s">
        <v>763</v>
      </c>
      <c r="J518" s="423" t="s">
        <v>111</v>
      </c>
      <c r="K518" s="423" t="s">
        <v>669</v>
      </c>
      <c r="L518" s="423" t="s">
        <v>583</v>
      </c>
      <c r="M518" s="423">
        <v>2</v>
      </c>
      <c r="N518" s="423">
        <v>72</v>
      </c>
      <c r="O518" s="423" t="s">
        <v>197</v>
      </c>
      <c r="P518" s="423" t="s">
        <v>670</v>
      </c>
      <c r="Q518" s="423"/>
      <c r="R518" s="423">
        <v>12</v>
      </c>
      <c r="S518" s="423" t="s">
        <v>761</v>
      </c>
      <c r="T518" s="423" t="s">
        <v>207</v>
      </c>
      <c r="U518" s="423" t="s">
        <v>134</v>
      </c>
      <c r="V518" s="423">
        <v>3</v>
      </c>
      <c r="W518" s="424" t="s">
        <v>66</v>
      </c>
      <c r="X518" s="424"/>
      <c r="Y518" s="424"/>
      <c r="Z518" s="424"/>
      <c r="AA518" s="424"/>
      <c r="AB518" s="424"/>
      <c r="AC518" s="426"/>
      <c r="AD518" s="424">
        <v>4</v>
      </c>
      <c r="AE518" s="430"/>
      <c r="AF518" s="431"/>
      <c r="AG518" s="424"/>
      <c r="AH518" s="424">
        <f t="shared" si="13"/>
        <v>48</v>
      </c>
    </row>
    <row r="519" ht="31.5" spans="1:34">
      <c r="A519" s="429"/>
      <c r="B519" s="423" t="s">
        <v>664</v>
      </c>
      <c r="C519" s="423" t="s">
        <v>173</v>
      </c>
      <c r="D519" s="423" t="s">
        <v>665</v>
      </c>
      <c r="E519" s="423" t="s">
        <v>754</v>
      </c>
      <c r="F519" s="423">
        <v>92.66</v>
      </c>
      <c r="G519" s="423">
        <v>20</v>
      </c>
      <c r="H519" s="423" t="s">
        <v>750</v>
      </c>
      <c r="I519" s="423" t="s">
        <v>755</v>
      </c>
      <c r="J519" s="423" t="s">
        <v>111</v>
      </c>
      <c r="K519" s="423" t="s">
        <v>669</v>
      </c>
      <c r="L519" s="423" t="s">
        <v>583</v>
      </c>
      <c r="M519" s="423">
        <v>2</v>
      </c>
      <c r="N519" s="423">
        <v>72</v>
      </c>
      <c r="O519" s="423" t="s">
        <v>197</v>
      </c>
      <c r="P519" s="423" t="s">
        <v>670</v>
      </c>
      <c r="Q519" s="423"/>
      <c r="R519" s="423">
        <v>12</v>
      </c>
      <c r="S519" s="423" t="s">
        <v>764</v>
      </c>
      <c r="T519" s="423" t="s">
        <v>759</v>
      </c>
      <c r="U519" s="423" t="s">
        <v>134</v>
      </c>
      <c r="V519" s="423">
        <v>3</v>
      </c>
      <c r="W519" s="424"/>
      <c r="X519" s="424"/>
      <c r="Y519" s="424" t="s">
        <v>66</v>
      </c>
      <c r="Z519" s="424"/>
      <c r="AA519" s="424"/>
      <c r="AB519" s="424"/>
      <c r="AC519" s="426"/>
      <c r="AD519" s="424">
        <v>4</v>
      </c>
      <c r="AE519" s="430"/>
      <c r="AF519" s="431"/>
      <c r="AG519" s="424"/>
      <c r="AH519" s="424">
        <f t="shared" si="13"/>
        <v>48</v>
      </c>
    </row>
    <row r="520" ht="31.5" spans="1:34">
      <c r="A520" s="429"/>
      <c r="B520" s="423" t="s">
        <v>664</v>
      </c>
      <c r="C520" s="423" t="s">
        <v>173</v>
      </c>
      <c r="D520" s="423" t="s">
        <v>665</v>
      </c>
      <c r="E520" s="423" t="s">
        <v>754</v>
      </c>
      <c r="F520" s="423">
        <v>92.66</v>
      </c>
      <c r="G520" s="423">
        <v>20</v>
      </c>
      <c r="H520" s="423" t="s">
        <v>750</v>
      </c>
      <c r="I520" s="423" t="s">
        <v>755</v>
      </c>
      <c r="J520" s="423" t="s">
        <v>111</v>
      </c>
      <c r="K520" s="423" t="s">
        <v>669</v>
      </c>
      <c r="L520" s="423" t="s">
        <v>583</v>
      </c>
      <c r="M520" s="423">
        <v>2</v>
      </c>
      <c r="N520" s="423">
        <v>72</v>
      </c>
      <c r="O520" s="423" t="s">
        <v>197</v>
      </c>
      <c r="P520" s="423" t="s">
        <v>670</v>
      </c>
      <c r="Q520" s="423"/>
      <c r="R520" s="423">
        <v>12</v>
      </c>
      <c r="S520" s="423" t="s">
        <v>756</v>
      </c>
      <c r="T520" s="423" t="s">
        <v>207</v>
      </c>
      <c r="U520" s="423" t="s">
        <v>134</v>
      </c>
      <c r="V520" s="423">
        <v>4</v>
      </c>
      <c r="W520" s="424" t="s">
        <v>66</v>
      </c>
      <c r="X520" s="424"/>
      <c r="Y520" s="424"/>
      <c r="Z520" s="424"/>
      <c r="AA520" s="424"/>
      <c r="AB520" s="424"/>
      <c r="AC520" s="426"/>
      <c r="AD520" s="424">
        <v>4</v>
      </c>
      <c r="AE520" s="430"/>
      <c r="AF520" s="431"/>
      <c r="AG520" s="424"/>
      <c r="AH520" s="424">
        <f t="shared" si="13"/>
        <v>48</v>
      </c>
    </row>
    <row r="521" ht="31.5" spans="1:34">
      <c r="A521" s="429"/>
      <c r="B521" s="423" t="s">
        <v>664</v>
      </c>
      <c r="C521" s="423" t="s">
        <v>173</v>
      </c>
      <c r="D521" s="423" t="s">
        <v>665</v>
      </c>
      <c r="E521" s="423" t="s">
        <v>754</v>
      </c>
      <c r="F521" s="423">
        <v>92.66</v>
      </c>
      <c r="G521" s="423">
        <v>20</v>
      </c>
      <c r="H521" s="423" t="s">
        <v>745</v>
      </c>
      <c r="I521" s="423" t="s">
        <v>763</v>
      </c>
      <c r="J521" s="423" t="s">
        <v>111</v>
      </c>
      <c r="K521" s="423" t="s">
        <v>669</v>
      </c>
      <c r="L521" s="423" t="s">
        <v>583</v>
      </c>
      <c r="M521" s="423">
        <v>2</v>
      </c>
      <c r="N521" s="423">
        <v>72</v>
      </c>
      <c r="O521" s="423" t="s">
        <v>197</v>
      </c>
      <c r="P521" s="423" t="s">
        <v>670</v>
      </c>
      <c r="Q521" s="423"/>
      <c r="R521" s="423">
        <v>12</v>
      </c>
      <c r="S521" s="423" t="s">
        <v>756</v>
      </c>
      <c r="T521" s="423" t="s">
        <v>759</v>
      </c>
      <c r="U521" s="423" t="s">
        <v>134</v>
      </c>
      <c r="V521" s="423">
        <v>4</v>
      </c>
      <c r="W521" s="424"/>
      <c r="X521" s="424"/>
      <c r="Y521" s="424" t="s">
        <v>66</v>
      </c>
      <c r="Z521" s="424"/>
      <c r="AA521" s="424"/>
      <c r="AB521" s="424"/>
      <c r="AC521" s="426"/>
      <c r="AD521" s="424">
        <v>4</v>
      </c>
      <c r="AE521" s="430"/>
      <c r="AF521" s="431"/>
      <c r="AG521" s="424"/>
      <c r="AH521" s="424">
        <f t="shared" si="13"/>
        <v>48</v>
      </c>
    </row>
    <row r="522" ht="31.5" spans="1:34">
      <c r="A522" s="429"/>
      <c r="B522" s="423" t="s">
        <v>664</v>
      </c>
      <c r="C522" s="423" t="s">
        <v>173</v>
      </c>
      <c r="D522" s="423" t="s">
        <v>665</v>
      </c>
      <c r="E522" s="423" t="s">
        <v>754</v>
      </c>
      <c r="F522" s="423">
        <v>92.66</v>
      </c>
      <c r="G522" s="423">
        <v>20</v>
      </c>
      <c r="H522" s="423" t="s">
        <v>750</v>
      </c>
      <c r="I522" s="423" t="s">
        <v>755</v>
      </c>
      <c r="J522" s="423" t="s">
        <v>111</v>
      </c>
      <c r="K522" s="423" t="s">
        <v>669</v>
      </c>
      <c r="L522" s="423" t="s">
        <v>583</v>
      </c>
      <c r="M522" s="423">
        <v>2</v>
      </c>
      <c r="N522" s="423">
        <v>72</v>
      </c>
      <c r="O522" s="423" t="s">
        <v>685</v>
      </c>
      <c r="P522" s="423" t="s">
        <v>105</v>
      </c>
      <c r="Q522" s="423"/>
      <c r="R522" s="423">
        <v>15</v>
      </c>
      <c r="S522" s="423" t="s">
        <v>764</v>
      </c>
      <c r="T522" s="423" t="s">
        <v>765</v>
      </c>
      <c r="U522" s="423" t="s">
        <v>134</v>
      </c>
      <c r="V522" s="423">
        <v>9</v>
      </c>
      <c r="W522" s="424" t="s">
        <v>66</v>
      </c>
      <c r="X522" s="424"/>
      <c r="Y522" s="424"/>
      <c r="Z522" s="424"/>
      <c r="AA522" s="424"/>
      <c r="AB522" s="424"/>
      <c r="AC522" s="426"/>
      <c r="AD522" s="424">
        <v>4</v>
      </c>
      <c r="AE522" s="430"/>
      <c r="AF522" s="431"/>
      <c r="AG522" s="424"/>
      <c r="AH522" s="424">
        <f t="shared" si="13"/>
        <v>60</v>
      </c>
    </row>
    <row r="523" ht="31.5" spans="1:34">
      <c r="A523" s="429"/>
      <c r="B523" s="423" t="s">
        <v>664</v>
      </c>
      <c r="C523" s="423" t="s">
        <v>173</v>
      </c>
      <c r="D523" s="423" t="s">
        <v>665</v>
      </c>
      <c r="E523" s="423" t="s">
        <v>754</v>
      </c>
      <c r="F523" s="423">
        <v>92.66</v>
      </c>
      <c r="G523" s="423">
        <v>20</v>
      </c>
      <c r="H523" s="423" t="s">
        <v>750</v>
      </c>
      <c r="I523" s="423" t="s">
        <v>755</v>
      </c>
      <c r="J523" s="423" t="s">
        <v>111</v>
      </c>
      <c r="K523" s="423" t="s">
        <v>669</v>
      </c>
      <c r="L523" s="423" t="s">
        <v>583</v>
      </c>
      <c r="M523" s="423">
        <v>2</v>
      </c>
      <c r="N523" s="423">
        <v>72</v>
      </c>
      <c r="O523" s="423" t="s">
        <v>685</v>
      </c>
      <c r="P523" s="423" t="s">
        <v>105</v>
      </c>
      <c r="Q523" s="423"/>
      <c r="R523" s="423">
        <v>15</v>
      </c>
      <c r="S523" s="423" t="s">
        <v>764</v>
      </c>
      <c r="T523" s="423" t="s">
        <v>765</v>
      </c>
      <c r="U523" s="423" t="s">
        <v>134</v>
      </c>
      <c r="V523" s="423">
        <v>11</v>
      </c>
      <c r="W523" s="424" t="s">
        <v>66</v>
      </c>
      <c r="X523" s="424"/>
      <c r="Y523" s="424"/>
      <c r="Z523" s="424"/>
      <c r="AA523" s="424"/>
      <c r="AB523" s="424"/>
      <c r="AC523" s="426"/>
      <c r="AD523" s="424">
        <v>4</v>
      </c>
      <c r="AE523" s="430"/>
      <c r="AF523" s="431"/>
      <c r="AG523" s="424"/>
      <c r="AH523" s="424">
        <f t="shared" si="13"/>
        <v>60</v>
      </c>
    </row>
    <row r="524" ht="31.5" spans="1:34">
      <c r="A524" s="429"/>
      <c r="B524" s="423" t="s">
        <v>664</v>
      </c>
      <c r="C524" s="423" t="s">
        <v>173</v>
      </c>
      <c r="D524" s="423" t="s">
        <v>665</v>
      </c>
      <c r="E524" s="423" t="s">
        <v>754</v>
      </c>
      <c r="F524" s="423">
        <v>92.66</v>
      </c>
      <c r="G524" s="423">
        <v>20</v>
      </c>
      <c r="H524" s="423" t="s">
        <v>750</v>
      </c>
      <c r="I524" s="423" t="s">
        <v>755</v>
      </c>
      <c r="J524" s="423" t="s">
        <v>111</v>
      </c>
      <c r="K524" s="423" t="s">
        <v>669</v>
      </c>
      <c r="L524" s="423" t="s">
        <v>583</v>
      </c>
      <c r="M524" s="423">
        <v>2</v>
      </c>
      <c r="N524" s="423">
        <v>72</v>
      </c>
      <c r="O524" s="423" t="s">
        <v>679</v>
      </c>
      <c r="P524" s="423" t="s">
        <v>680</v>
      </c>
      <c r="Q524" s="423"/>
      <c r="R524" s="423">
        <v>16</v>
      </c>
      <c r="S524" s="423" t="s">
        <v>756</v>
      </c>
      <c r="T524" s="423" t="s">
        <v>766</v>
      </c>
      <c r="U524" s="423" t="s">
        <v>134</v>
      </c>
      <c r="V524" s="423">
        <v>12</v>
      </c>
      <c r="W524" s="424" t="s">
        <v>142</v>
      </c>
      <c r="X524" s="424"/>
      <c r="Y524" s="424"/>
      <c r="Z524" s="424"/>
      <c r="AA524" s="424"/>
      <c r="AB524" s="424"/>
      <c r="AC524" s="426"/>
      <c r="AD524" s="424">
        <v>4</v>
      </c>
      <c r="AE524" s="430"/>
      <c r="AF524" s="431"/>
      <c r="AG524" s="424"/>
      <c r="AH524" s="424">
        <f t="shared" si="13"/>
        <v>64</v>
      </c>
    </row>
    <row r="525" ht="31.5" spans="1:34">
      <c r="A525" s="429"/>
      <c r="B525" s="423" t="s">
        <v>664</v>
      </c>
      <c r="C525" s="423" t="s">
        <v>173</v>
      </c>
      <c r="D525" s="423" t="s">
        <v>665</v>
      </c>
      <c r="E525" s="423" t="s">
        <v>754</v>
      </c>
      <c r="F525" s="423">
        <v>92.66</v>
      </c>
      <c r="G525" s="423">
        <v>20</v>
      </c>
      <c r="H525" s="423" t="s">
        <v>750</v>
      </c>
      <c r="I525" s="423" t="s">
        <v>755</v>
      </c>
      <c r="J525" s="423" t="s">
        <v>111</v>
      </c>
      <c r="K525" s="423" t="s">
        <v>669</v>
      </c>
      <c r="L525" s="423" t="s">
        <v>583</v>
      </c>
      <c r="M525" s="423">
        <v>2</v>
      </c>
      <c r="N525" s="423">
        <v>72</v>
      </c>
      <c r="O525" s="423" t="s">
        <v>714</v>
      </c>
      <c r="P525" s="423" t="s">
        <v>680</v>
      </c>
      <c r="Q525" s="423"/>
      <c r="R525" s="423">
        <v>12</v>
      </c>
      <c r="S525" s="423" t="s">
        <v>756</v>
      </c>
      <c r="T525" s="423" t="s">
        <v>767</v>
      </c>
      <c r="U525" s="423" t="s">
        <v>134</v>
      </c>
      <c r="V525" s="423">
        <v>12</v>
      </c>
      <c r="W525" s="424" t="s">
        <v>66</v>
      </c>
      <c r="X525" s="424"/>
      <c r="Y525" s="424"/>
      <c r="Z525" s="424"/>
      <c r="AA525" s="424"/>
      <c r="AB525" s="424"/>
      <c r="AC525" s="426"/>
      <c r="AD525" s="424">
        <v>4</v>
      </c>
      <c r="AE525" s="430"/>
      <c r="AF525" s="431"/>
      <c r="AG525" s="424"/>
      <c r="AH525" s="424">
        <f t="shared" si="13"/>
        <v>48</v>
      </c>
    </row>
    <row r="526" ht="31.5" spans="1:34">
      <c r="A526" s="429"/>
      <c r="B526" s="423" t="s">
        <v>664</v>
      </c>
      <c r="C526" s="423" t="s">
        <v>173</v>
      </c>
      <c r="D526" s="423" t="s">
        <v>665</v>
      </c>
      <c r="E526" s="423" t="s">
        <v>754</v>
      </c>
      <c r="F526" s="423">
        <v>92.66</v>
      </c>
      <c r="G526" s="423">
        <v>20</v>
      </c>
      <c r="H526" s="423" t="s">
        <v>745</v>
      </c>
      <c r="I526" s="423" t="s">
        <v>755</v>
      </c>
      <c r="J526" s="423" t="s">
        <v>111</v>
      </c>
      <c r="K526" s="423" t="s">
        <v>669</v>
      </c>
      <c r="L526" s="423" t="s">
        <v>583</v>
      </c>
      <c r="M526" s="423">
        <v>2</v>
      </c>
      <c r="N526" s="423">
        <v>72</v>
      </c>
      <c r="O526" s="423" t="s">
        <v>714</v>
      </c>
      <c r="P526" s="423" t="s">
        <v>680</v>
      </c>
      <c r="Q526" s="423"/>
      <c r="R526" s="423">
        <v>12</v>
      </c>
      <c r="S526" s="423" t="s">
        <v>756</v>
      </c>
      <c r="T526" s="423" t="s">
        <v>759</v>
      </c>
      <c r="U526" s="423" t="s">
        <v>134</v>
      </c>
      <c r="V526" s="423">
        <v>13</v>
      </c>
      <c r="W526" s="424" t="s">
        <v>66</v>
      </c>
      <c r="X526" s="424"/>
      <c r="Y526" s="424"/>
      <c r="Z526" s="424"/>
      <c r="AA526" s="424"/>
      <c r="AB526" s="424"/>
      <c r="AC526" s="426"/>
      <c r="AD526" s="424">
        <v>4</v>
      </c>
      <c r="AE526" s="430"/>
      <c r="AF526" s="431"/>
      <c r="AG526" s="424"/>
      <c r="AH526" s="424">
        <f t="shared" si="13"/>
        <v>48</v>
      </c>
    </row>
    <row r="527" ht="31.5" spans="1:34">
      <c r="A527" s="429"/>
      <c r="B527" s="423" t="s">
        <v>664</v>
      </c>
      <c r="C527" s="423" t="s">
        <v>173</v>
      </c>
      <c r="D527" s="423" t="s">
        <v>665</v>
      </c>
      <c r="E527" s="423" t="s">
        <v>754</v>
      </c>
      <c r="F527" s="423">
        <v>92.66</v>
      </c>
      <c r="G527" s="423">
        <v>20</v>
      </c>
      <c r="H527" s="423" t="s">
        <v>750</v>
      </c>
      <c r="I527" s="423" t="s">
        <v>755</v>
      </c>
      <c r="J527" s="423" t="s">
        <v>111</v>
      </c>
      <c r="K527" s="423" t="s">
        <v>669</v>
      </c>
      <c r="L527" s="423" t="s">
        <v>583</v>
      </c>
      <c r="M527" s="423">
        <v>2</v>
      </c>
      <c r="N527" s="423">
        <v>72</v>
      </c>
      <c r="O527" s="423" t="s">
        <v>679</v>
      </c>
      <c r="P527" s="423" t="s">
        <v>680</v>
      </c>
      <c r="Q527" s="423"/>
      <c r="R527" s="423">
        <v>16</v>
      </c>
      <c r="S527" s="423" t="s">
        <v>764</v>
      </c>
      <c r="T527" s="423" t="s">
        <v>766</v>
      </c>
      <c r="U527" s="423" t="s">
        <v>134</v>
      </c>
      <c r="V527" s="423">
        <v>13</v>
      </c>
      <c r="W527" s="424"/>
      <c r="X527" s="424"/>
      <c r="Y527" s="424"/>
      <c r="Z527" s="424"/>
      <c r="AA527" s="424" t="s">
        <v>66</v>
      </c>
      <c r="AB527" s="424"/>
      <c r="AC527" s="426"/>
      <c r="AD527" s="424">
        <v>4</v>
      </c>
      <c r="AE527" s="430"/>
      <c r="AF527" s="431"/>
      <c r="AG527" s="424"/>
      <c r="AH527" s="424">
        <f t="shared" si="13"/>
        <v>64</v>
      </c>
    </row>
    <row r="528" ht="31.5" spans="1:34">
      <c r="A528" s="429"/>
      <c r="B528" s="423" t="s">
        <v>664</v>
      </c>
      <c r="C528" s="423" t="s">
        <v>173</v>
      </c>
      <c r="D528" s="423" t="s">
        <v>665</v>
      </c>
      <c r="E528" s="423" t="s">
        <v>754</v>
      </c>
      <c r="F528" s="423">
        <v>92.66</v>
      </c>
      <c r="G528" s="423">
        <v>20</v>
      </c>
      <c r="H528" s="423" t="s">
        <v>750</v>
      </c>
      <c r="I528" s="423" t="s">
        <v>755</v>
      </c>
      <c r="J528" s="423" t="s">
        <v>111</v>
      </c>
      <c r="K528" s="423" t="s">
        <v>669</v>
      </c>
      <c r="L528" s="423" t="s">
        <v>583</v>
      </c>
      <c r="M528" s="423">
        <v>2</v>
      </c>
      <c r="N528" s="423">
        <v>72</v>
      </c>
      <c r="O528" s="423" t="s">
        <v>679</v>
      </c>
      <c r="P528" s="423" t="s">
        <v>680</v>
      </c>
      <c r="Q528" s="423"/>
      <c r="R528" s="423">
        <v>16</v>
      </c>
      <c r="S528" s="423" t="s">
        <v>764</v>
      </c>
      <c r="T528" s="423" t="s">
        <v>766</v>
      </c>
      <c r="U528" s="423" t="s">
        <v>134</v>
      </c>
      <c r="V528" s="423">
        <v>14</v>
      </c>
      <c r="W528" s="424" t="s">
        <v>142</v>
      </c>
      <c r="X528" s="424"/>
      <c r="Y528" s="424"/>
      <c r="Z528" s="424"/>
      <c r="AA528" s="424"/>
      <c r="AB528" s="424"/>
      <c r="AC528" s="426"/>
      <c r="AD528" s="424">
        <v>4</v>
      </c>
      <c r="AE528" s="430"/>
      <c r="AF528" s="431"/>
      <c r="AG528" s="424"/>
      <c r="AH528" s="424">
        <f t="shared" si="13"/>
        <v>64</v>
      </c>
    </row>
    <row r="529" ht="31.5" spans="1:34">
      <c r="A529" s="429"/>
      <c r="B529" s="423" t="s">
        <v>664</v>
      </c>
      <c r="C529" s="423" t="s">
        <v>173</v>
      </c>
      <c r="D529" s="423" t="s">
        <v>665</v>
      </c>
      <c r="E529" s="423" t="s">
        <v>754</v>
      </c>
      <c r="F529" s="423">
        <v>92.66</v>
      </c>
      <c r="G529" s="423">
        <v>20</v>
      </c>
      <c r="H529" s="423" t="s">
        <v>750</v>
      </c>
      <c r="I529" s="423" t="s">
        <v>755</v>
      </c>
      <c r="J529" s="423" t="s">
        <v>111</v>
      </c>
      <c r="K529" s="423" t="s">
        <v>669</v>
      </c>
      <c r="L529" s="423" t="s">
        <v>583</v>
      </c>
      <c r="M529" s="423">
        <v>2</v>
      </c>
      <c r="N529" s="423">
        <v>72</v>
      </c>
      <c r="O529" s="423" t="s">
        <v>679</v>
      </c>
      <c r="P529" s="423" t="s">
        <v>680</v>
      </c>
      <c r="Q529" s="423"/>
      <c r="R529" s="423">
        <v>16</v>
      </c>
      <c r="S529" s="423" t="s">
        <v>764</v>
      </c>
      <c r="T529" s="423" t="s">
        <v>766</v>
      </c>
      <c r="U529" s="423" t="s">
        <v>134</v>
      </c>
      <c r="V529" s="423">
        <v>14</v>
      </c>
      <c r="W529" s="424"/>
      <c r="X529" s="424"/>
      <c r="Y529" s="424"/>
      <c r="Z529" s="424"/>
      <c r="AA529" s="424" t="s">
        <v>66</v>
      </c>
      <c r="AB529" s="424"/>
      <c r="AC529" s="426"/>
      <c r="AD529" s="424">
        <v>4</v>
      </c>
      <c r="AE529" s="430"/>
      <c r="AF529" s="431"/>
      <c r="AG529" s="424"/>
      <c r="AH529" s="424">
        <f t="shared" si="13"/>
        <v>64</v>
      </c>
    </row>
    <row r="530" ht="31.5" spans="1:34">
      <c r="A530" s="429"/>
      <c r="B530" s="423" t="s">
        <v>664</v>
      </c>
      <c r="C530" s="423" t="s">
        <v>173</v>
      </c>
      <c r="D530" s="423" t="s">
        <v>665</v>
      </c>
      <c r="E530" s="423" t="s">
        <v>754</v>
      </c>
      <c r="F530" s="423">
        <v>92.66</v>
      </c>
      <c r="G530" s="423">
        <v>20</v>
      </c>
      <c r="H530" s="423" t="s">
        <v>750</v>
      </c>
      <c r="I530" s="423" t="s">
        <v>755</v>
      </c>
      <c r="J530" s="423" t="s">
        <v>111</v>
      </c>
      <c r="K530" s="423" t="s">
        <v>669</v>
      </c>
      <c r="L530" s="423" t="s">
        <v>583</v>
      </c>
      <c r="M530" s="423">
        <v>2</v>
      </c>
      <c r="N530" s="423">
        <v>72</v>
      </c>
      <c r="O530" s="423" t="s">
        <v>679</v>
      </c>
      <c r="P530" s="423" t="s">
        <v>680</v>
      </c>
      <c r="Q530" s="423"/>
      <c r="R530" s="423">
        <v>16</v>
      </c>
      <c r="S530" s="423" t="s">
        <v>764</v>
      </c>
      <c r="T530" s="423" t="s">
        <v>766</v>
      </c>
      <c r="U530" s="423" t="s">
        <v>134</v>
      </c>
      <c r="V530" s="423">
        <v>15</v>
      </c>
      <c r="W530" s="424"/>
      <c r="X530" s="424"/>
      <c r="Y530" s="424"/>
      <c r="Z530" s="424"/>
      <c r="AA530" s="424" t="s">
        <v>66</v>
      </c>
      <c r="AB530" s="424"/>
      <c r="AC530" s="426"/>
      <c r="AD530" s="424">
        <v>4</v>
      </c>
      <c r="AE530" s="430"/>
      <c r="AF530" s="431"/>
      <c r="AG530" s="424"/>
      <c r="AH530" s="424">
        <f t="shared" si="13"/>
        <v>64</v>
      </c>
    </row>
    <row r="531" ht="31.5" spans="1:34">
      <c r="A531" s="429"/>
      <c r="B531" s="423" t="s">
        <v>664</v>
      </c>
      <c r="C531" s="423" t="s">
        <v>173</v>
      </c>
      <c r="D531" s="423" t="s">
        <v>665</v>
      </c>
      <c r="E531" s="423" t="s">
        <v>754</v>
      </c>
      <c r="F531" s="423">
        <v>92.66</v>
      </c>
      <c r="G531" s="423">
        <v>20</v>
      </c>
      <c r="H531" s="423" t="s">
        <v>762</v>
      </c>
      <c r="I531" s="423" t="s">
        <v>755</v>
      </c>
      <c r="J531" s="423" t="s">
        <v>111</v>
      </c>
      <c r="K531" s="423" t="s">
        <v>669</v>
      </c>
      <c r="L531" s="423" t="s">
        <v>583</v>
      </c>
      <c r="M531" s="423">
        <v>2</v>
      </c>
      <c r="N531" s="423">
        <v>72</v>
      </c>
      <c r="O531" s="423" t="s">
        <v>714</v>
      </c>
      <c r="P531" s="423" t="s">
        <v>680</v>
      </c>
      <c r="Q531" s="423"/>
      <c r="R531" s="423">
        <v>12</v>
      </c>
      <c r="S531" s="423" t="s">
        <v>756</v>
      </c>
      <c r="T531" s="423" t="s">
        <v>767</v>
      </c>
      <c r="U531" s="423" t="s">
        <v>134</v>
      </c>
      <c r="V531" s="423">
        <v>14</v>
      </c>
      <c r="W531" s="424" t="s">
        <v>66</v>
      </c>
      <c r="X531" s="424"/>
      <c r="Y531" s="424"/>
      <c r="Z531" s="424"/>
      <c r="AA531" s="424"/>
      <c r="AB531" s="424"/>
      <c r="AC531" s="426"/>
      <c r="AD531" s="424">
        <v>8</v>
      </c>
      <c r="AE531" s="430"/>
      <c r="AF531" s="431"/>
      <c r="AG531" s="424"/>
      <c r="AH531" s="424">
        <f t="shared" si="13"/>
        <v>96</v>
      </c>
    </row>
    <row r="532" ht="31.5" spans="1:34">
      <c r="A532" s="429"/>
      <c r="B532" s="423" t="s">
        <v>664</v>
      </c>
      <c r="C532" s="423" t="s">
        <v>173</v>
      </c>
      <c r="D532" s="423" t="s">
        <v>665</v>
      </c>
      <c r="E532" s="423" t="s">
        <v>754</v>
      </c>
      <c r="F532" s="423">
        <v>92.66</v>
      </c>
      <c r="G532" s="423">
        <v>20</v>
      </c>
      <c r="H532" s="423" t="s">
        <v>750</v>
      </c>
      <c r="I532" s="423" t="s">
        <v>755</v>
      </c>
      <c r="J532" s="423" t="s">
        <v>111</v>
      </c>
      <c r="K532" s="423" t="s">
        <v>669</v>
      </c>
      <c r="L532" s="423" t="s">
        <v>583</v>
      </c>
      <c r="M532" s="423">
        <v>2</v>
      </c>
      <c r="N532" s="423">
        <v>72</v>
      </c>
      <c r="O532" s="423" t="s">
        <v>714</v>
      </c>
      <c r="P532" s="423" t="s">
        <v>680</v>
      </c>
      <c r="Q532" s="423"/>
      <c r="R532" s="423">
        <v>12</v>
      </c>
      <c r="S532" s="423" t="s">
        <v>756</v>
      </c>
      <c r="T532" s="423" t="s">
        <v>759</v>
      </c>
      <c r="U532" s="423" t="s">
        <v>134</v>
      </c>
      <c r="V532" s="423">
        <v>15</v>
      </c>
      <c r="W532" s="424" t="s">
        <v>66</v>
      </c>
      <c r="X532" s="424"/>
      <c r="Y532" s="424"/>
      <c r="Z532" s="424"/>
      <c r="AA532" s="424"/>
      <c r="AB532" s="424"/>
      <c r="AC532" s="426"/>
      <c r="AD532" s="424">
        <v>4</v>
      </c>
      <c r="AE532" s="430"/>
      <c r="AF532" s="431"/>
      <c r="AG532" s="424"/>
      <c r="AH532" s="424">
        <f t="shared" si="13"/>
        <v>48</v>
      </c>
    </row>
    <row r="533" ht="31.5" spans="1:34">
      <c r="A533" s="429"/>
      <c r="B533" s="423" t="s">
        <v>664</v>
      </c>
      <c r="C533" s="423" t="s">
        <v>173</v>
      </c>
      <c r="D533" s="423" t="s">
        <v>665</v>
      </c>
      <c r="E533" s="423" t="s">
        <v>754</v>
      </c>
      <c r="F533" s="423">
        <v>92.66</v>
      </c>
      <c r="G533" s="423">
        <v>20</v>
      </c>
      <c r="H533" s="423" t="s">
        <v>745</v>
      </c>
      <c r="I533" s="423" t="s">
        <v>755</v>
      </c>
      <c r="J533" s="423" t="s">
        <v>111</v>
      </c>
      <c r="K533" s="423" t="s">
        <v>669</v>
      </c>
      <c r="L533" s="423" t="s">
        <v>583</v>
      </c>
      <c r="M533" s="423">
        <v>2</v>
      </c>
      <c r="N533" s="423">
        <v>72</v>
      </c>
      <c r="O533" s="423" t="s">
        <v>714</v>
      </c>
      <c r="P533" s="423" t="s">
        <v>680</v>
      </c>
      <c r="Q533" s="423"/>
      <c r="R533" s="423">
        <v>12</v>
      </c>
      <c r="S533" s="423" t="s">
        <v>756</v>
      </c>
      <c r="T533" s="423" t="s">
        <v>767</v>
      </c>
      <c r="U533" s="423" t="s">
        <v>134</v>
      </c>
      <c r="V533" s="423">
        <v>16</v>
      </c>
      <c r="W533" s="424" t="s">
        <v>66</v>
      </c>
      <c r="X533" s="424"/>
      <c r="Y533" s="424"/>
      <c r="Z533" s="424"/>
      <c r="AA533" s="424"/>
      <c r="AB533" s="424"/>
      <c r="AC533" s="426"/>
      <c r="AD533" s="424">
        <v>4</v>
      </c>
      <c r="AE533" s="430"/>
      <c r="AF533" s="431"/>
      <c r="AG533" s="424"/>
      <c r="AH533" s="424">
        <f t="shared" si="13"/>
        <v>48</v>
      </c>
    </row>
    <row r="534" ht="31.5" spans="1:34">
      <c r="A534" s="429"/>
      <c r="B534" s="423" t="s">
        <v>664</v>
      </c>
      <c r="C534" s="423" t="s">
        <v>173</v>
      </c>
      <c r="D534" s="423" t="s">
        <v>665</v>
      </c>
      <c r="E534" s="423" t="s">
        <v>754</v>
      </c>
      <c r="F534" s="423">
        <v>92.66</v>
      </c>
      <c r="G534" s="423">
        <v>20</v>
      </c>
      <c r="H534" s="423" t="s">
        <v>768</v>
      </c>
      <c r="I534" s="423" t="s">
        <v>755</v>
      </c>
      <c r="J534" s="423" t="s">
        <v>111</v>
      </c>
      <c r="K534" s="423" t="s">
        <v>669</v>
      </c>
      <c r="L534" s="423" t="s">
        <v>583</v>
      </c>
      <c r="M534" s="423">
        <v>2</v>
      </c>
      <c r="N534" s="423">
        <v>72</v>
      </c>
      <c r="O534" s="423" t="s">
        <v>714</v>
      </c>
      <c r="P534" s="423" t="s">
        <v>680</v>
      </c>
      <c r="Q534" s="423"/>
      <c r="R534" s="423">
        <v>12</v>
      </c>
      <c r="S534" s="423" t="s">
        <v>756</v>
      </c>
      <c r="T534" s="423" t="s">
        <v>759</v>
      </c>
      <c r="U534" s="423" t="s">
        <v>134</v>
      </c>
      <c r="V534" s="423">
        <v>17</v>
      </c>
      <c r="W534" s="424" t="s">
        <v>66</v>
      </c>
      <c r="X534" s="424"/>
      <c r="Y534" s="424"/>
      <c r="Z534" s="424"/>
      <c r="AA534" s="424"/>
      <c r="AB534" s="424"/>
      <c r="AC534" s="426"/>
      <c r="AD534" s="424">
        <v>4</v>
      </c>
      <c r="AE534" s="430"/>
      <c r="AF534" s="431"/>
      <c r="AG534" s="424"/>
      <c r="AH534" s="424">
        <f t="shared" si="13"/>
        <v>48</v>
      </c>
    </row>
    <row r="535" ht="31.5" spans="1:34">
      <c r="A535" s="429"/>
      <c r="B535" s="423" t="s">
        <v>664</v>
      </c>
      <c r="C535" s="423" t="s">
        <v>173</v>
      </c>
      <c r="D535" s="423" t="s">
        <v>665</v>
      </c>
      <c r="E535" s="423" t="s">
        <v>754</v>
      </c>
      <c r="F535" s="423">
        <v>92.66</v>
      </c>
      <c r="G535" s="423">
        <v>20</v>
      </c>
      <c r="H535" s="423" t="s">
        <v>768</v>
      </c>
      <c r="I535" s="423" t="s">
        <v>755</v>
      </c>
      <c r="J535" s="423" t="s">
        <v>111</v>
      </c>
      <c r="K535" s="423" t="s">
        <v>669</v>
      </c>
      <c r="L535" s="423" t="s">
        <v>583</v>
      </c>
      <c r="M535" s="423">
        <v>2</v>
      </c>
      <c r="N535" s="423">
        <v>72</v>
      </c>
      <c r="O535" s="423" t="s">
        <v>714</v>
      </c>
      <c r="P535" s="423" t="s">
        <v>680</v>
      </c>
      <c r="Q535" s="423"/>
      <c r="R535" s="423">
        <v>12</v>
      </c>
      <c r="S535" s="423" t="s">
        <v>756</v>
      </c>
      <c r="T535" s="423" t="s">
        <v>767</v>
      </c>
      <c r="U535" s="423" t="s">
        <v>134</v>
      </c>
      <c r="V535" s="423">
        <v>18</v>
      </c>
      <c r="W535" s="424" t="s">
        <v>66</v>
      </c>
      <c r="X535" s="424"/>
      <c r="Y535" s="424"/>
      <c r="Z535" s="424"/>
      <c r="AA535" s="424"/>
      <c r="AB535" s="424"/>
      <c r="AC535" s="426"/>
      <c r="AD535" s="424">
        <v>4</v>
      </c>
      <c r="AE535" s="430"/>
      <c r="AF535" s="431"/>
      <c r="AG535" s="424"/>
      <c r="AH535" s="424">
        <f t="shared" si="13"/>
        <v>48</v>
      </c>
    </row>
    <row r="536" ht="31.5" spans="1:34">
      <c r="A536" s="429"/>
      <c r="B536" s="423" t="s">
        <v>664</v>
      </c>
      <c r="C536" s="423" t="s">
        <v>173</v>
      </c>
      <c r="D536" s="423" t="s">
        <v>665</v>
      </c>
      <c r="E536" s="423" t="s">
        <v>754</v>
      </c>
      <c r="F536" s="423">
        <v>92.66</v>
      </c>
      <c r="G536" s="423">
        <v>20</v>
      </c>
      <c r="H536" s="423" t="s">
        <v>768</v>
      </c>
      <c r="I536" s="423" t="s">
        <v>755</v>
      </c>
      <c r="J536" s="423" t="s">
        <v>111</v>
      </c>
      <c r="K536" s="423" t="s">
        <v>669</v>
      </c>
      <c r="L536" s="423" t="s">
        <v>583</v>
      </c>
      <c r="M536" s="423">
        <v>2</v>
      </c>
      <c r="N536" s="423">
        <v>72</v>
      </c>
      <c r="O536" s="423" t="s">
        <v>714</v>
      </c>
      <c r="P536" s="423" t="s">
        <v>680</v>
      </c>
      <c r="Q536" s="423"/>
      <c r="R536" s="423">
        <v>12</v>
      </c>
      <c r="S536" s="423" t="s">
        <v>756</v>
      </c>
      <c r="T536" s="423" t="s">
        <v>759</v>
      </c>
      <c r="U536" s="423" t="s">
        <v>134</v>
      </c>
      <c r="V536" s="423">
        <v>19</v>
      </c>
      <c r="W536" s="424" t="s">
        <v>66</v>
      </c>
      <c r="X536" s="424"/>
      <c r="Y536" s="424"/>
      <c r="Z536" s="424"/>
      <c r="AA536" s="424"/>
      <c r="AB536" s="424"/>
      <c r="AC536" s="426"/>
      <c r="AD536" s="424">
        <v>4</v>
      </c>
      <c r="AE536" s="430"/>
      <c r="AF536" s="431"/>
      <c r="AG536" s="424"/>
      <c r="AH536" s="424">
        <f t="shared" si="13"/>
        <v>48</v>
      </c>
    </row>
    <row r="537" ht="31.5" spans="1:34">
      <c r="A537" s="429"/>
      <c r="B537" s="423" t="s">
        <v>664</v>
      </c>
      <c r="C537" s="423" t="s">
        <v>173</v>
      </c>
      <c r="D537" s="423" t="s">
        <v>665</v>
      </c>
      <c r="E537" s="423" t="s">
        <v>754</v>
      </c>
      <c r="F537" s="423">
        <v>92.66</v>
      </c>
      <c r="G537" s="423">
        <v>20</v>
      </c>
      <c r="H537" s="423" t="s">
        <v>750</v>
      </c>
      <c r="I537" s="423" t="s">
        <v>755</v>
      </c>
      <c r="J537" s="423" t="s">
        <v>111</v>
      </c>
      <c r="K537" s="423" t="s">
        <v>669</v>
      </c>
      <c r="L537" s="423" t="s">
        <v>583</v>
      </c>
      <c r="M537" s="423">
        <v>2</v>
      </c>
      <c r="N537" s="423">
        <v>72</v>
      </c>
      <c r="O537" s="423" t="s">
        <v>714</v>
      </c>
      <c r="P537" s="423" t="s">
        <v>680</v>
      </c>
      <c r="Q537" s="423"/>
      <c r="R537" s="423">
        <v>12</v>
      </c>
      <c r="S537" s="423" t="s">
        <v>756</v>
      </c>
      <c r="T537" s="423" t="s">
        <v>767</v>
      </c>
      <c r="U537" s="423" t="s">
        <v>134</v>
      </c>
      <c r="V537" s="423">
        <v>20</v>
      </c>
      <c r="W537" s="424" t="s">
        <v>66</v>
      </c>
      <c r="X537" s="424"/>
      <c r="Y537" s="424"/>
      <c r="Z537" s="424"/>
      <c r="AA537" s="424"/>
      <c r="AB537" s="424"/>
      <c r="AC537" s="426"/>
      <c r="AD537" s="424">
        <v>4</v>
      </c>
      <c r="AE537" s="430"/>
      <c r="AF537" s="431"/>
      <c r="AG537" s="424"/>
      <c r="AH537" s="424">
        <f t="shared" si="13"/>
        <v>48</v>
      </c>
    </row>
    <row r="538" ht="31.5" spans="1:34">
      <c r="A538" s="429"/>
      <c r="B538" s="423" t="s">
        <v>664</v>
      </c>
      <c r="C538" s="423" t="s">
        <v>173</v>
      </c>
      <c r="D538" s="423" t="s">
        <v>665</v>
      </c>
      <c r="E538" s="423" t="s">
        <v>754</v>
      </c>
      <c r="F538" s="423">
        <v>92.66</v>
      </c>
      <c r="G538" s="423">
        <v>20</v>
      </c>
      <c r="H538" s="423" t="s">
        <v>745</v>
      </c>
      <c r="I538" s="423" t="s">
        <v>755</v>
      </c>
      <c r="J538" s="423" t="s">
        <v>111</v>
      </c>
      <c r="K538" s="423" t="s">
        <v>669</v>
      </c>
      <c r="L538" s="423" t="s">
        <v>583</v>
      </c>
      <c r="M538" s="423">
        <v>2</v>
      </c>
      <c r="N538" s="423">
        <v>72</v>
      </c>
      <c r="O538" s="423" t="s">
        <v>714</v>
      </c>
      <c r="P538" s="423" t="s">
        <v>680</v>
      </c>
      <c r="Q538" s="423"/>
      <c r="R538" s="423">
        <v>12</v>
      </c>
      <c r="S538" s="423" t="s">
        <v>756</v>
      </c>
      <c r="T538" s="423" t="s">
        <v>759</v>
      </c>
      <c r="U538" s="423" t="s">
        <v>134</v>
      </c>
      <c r="V538" s="423">
        <v>21</v>
      </c>
      <c r="W538" s="424" t="s">
        <v>66</v>
      </c>
      <c r="X538" s="424"/>
      <c r="Y538" s="424"/>
      <c r="Z538" s="424"/>
      <c r="AA538" s="424"/>
      <c r="AB538" s="424"/>
      <c r="AC538" s="426"/>
      <c r="AD538" s="424">
        <v>4</v>
      </c>
      <c r="AE538" s="430"/>
      <c r="AF538" s="431"/>
      <c r="AG538" s="424"/>
      <c r="AH538" s="424">
        <f t="shared" si="13"/>
        <v>48</v>
      </c>
    </row>
    <row r="539" ht="31.5" spans="1:34">
      <c r="A539" s="429"/>
      <c r="B539" s="423" t="s">
        <v>664</v>
      </c>
      <c r="C539" s="423" t="s">
        <v>173</v>
      </c>
      <c r="D539" s="423" t="s">
        <v>665</v>
      </c>
      <c r="E539" s="423" t="s">
        <v>754</v>
      </c>
      <c r="F539" s="423">
        <v>92.66</v>
      </c>
      <c r="G539" s="423">
        <v>20</v>
      </c>
      <c r="H539" s="423" t="s">
        <v>768</v>
      </c>
      <c r="I539" s="423" t="s">
        <v>755</v>
      </c>
      <c r="J539" s="423" t="s">
        <v>111</v>
      </c>
      <c r="K539" s="423" t="s">
        <v>669</v>
      </c>
      <c r="L539" s="423" t="s">
        <v>583</v>
      </c>
      <c r="M539" s="423">
        <v>2</v>
      </c>
      <c r="N539" s="423">
        <v>72</v>
      </c>
      <c r="O539" s="423" t="s">
        <v>714</v>
      </c>
      <c r="P539" s="423" t="s">
        <v>680</v>
      </c>
      <c r="Q539" s="423"/>
      <c r="R539" s="423">
        <v>12</v>
      </c>
      <c r="S539" s="423" t="s">
        <v>756</v>
      </c>
      <c r="T539" s="423" t="s">
        <v>767</v>
      </c>
      <c r="U539" s="423" t="s">
        <v>134</v>
      </c>
      <c r="V539" s="423">
        <v>22</v>
      </c>
      <c r="W539" s="424" t="s">
        <v>66</v>
      </c>
      <c r="X539" s="424"/>
      <c r="Y539" s="424"/>
      <c r="Z539" s="424"/>
      <c r="AA539" s="424"/>
      <c r="AB539" s="424"/>
      <c r="AC539" s="426"/>
      <c r="AD539" s="424">
        <v>4</v>
      </c>
      <c r="AE539" s="430"/>
      <c r="AF539" s="431"/>
      <c r="AG539" s="424"/>
      <c r="AH539" s="424">
        <f t="shared" si="13"/>
        <v>48</v>
      </c>
    </row>
    <row r="540" ht="31.5" spans="1:34">
      <c r="A540" s="429"/>
      <c r="B540" s="423" t="s">
        <v>664</v>
      </c>
      <c r="C540" s="423" t="s">
        <v>173</v>
      </c>
      <c r="D540" s="423" t="s">
        <v>665</v>
      </c>
      <c r="E540" s="423" t="s">
        <v>754</v>
      </c>
      <c r="F540" s="423">
        <v>92.66</v>
      </c>
      <c r="G540" s="423">
        <v>20</v>
      </c>
      <c r="H540" s="423" t="s">
        <v>750</v>
      </c>
      <c r="I540" s="423" t="s">
        <v>755</v>
      </c>
      <c r="J540" s="423" t="s">
        <v>111</v>
      </c>
      <c r="K540" s="423" t="s">
        <v>669</v>
      </c>
      <c r="L540" s="423" t="s">
        <v>583</v>
      </c>
      <c r="M540" s="423">
        <v>2</v>
      </c>
      <c r="N540" s="423">
        <v>72</v>
      </c>
      <c r="O540" s="423" t="s">
        <v>714</v>
      </c>
      <c r="P540" s="423" t="s">
        <v>680</v>
      </c>
      <c r="Q540" s="423"/>
      <c r="R540" s="423">
        <v>12</v>
      </c>
      <c r="S540" s="423" t="s">
        <v>756</v>
      </c>
      <c r="T540" s="423" t="s">
        <v>759</v>
      </c>
      <c r="U540" s="423" t="s">
        <v>134</v>
      </c>
      <c r="V540" s="423">
        <v>23</v>
      </c>
      <c r="W540" s="424" t="s">
        <v>66</v>
      </c>
      <c r="X540" s="424"/>
      <c r="Y540" s="424"/>
      <c r="Z540" s="424"/>
      <c r="AA540" s="424"/>
      <c r="AB540" s="424"/>
      <c r="AC540" s="426"/>
      <c r="AD540" s="424">
        <v>4</v>
      </c>
      <c r="AE540" s="430"/>
      <c r="AF540" s="431"/>
      <c r="AG540" s="424"/>
      <c r="AH540" s="424">
        <f t="shared" si="13"/>
        <v>48</v>
      </c>
    </row>
    <row r="541" ht="15.75" spans="1:34">
      <c r="A541" s="429"/>
      <c r="B541" s="424"/>
      <c r="C541" s="424"/>
      <c r="D541" s="424"/>
      <c r="E541" s="424"/>
      <c r="F541" s="424"/>
      <c r="G541" s="424"/>
      <c r="H541" s="424"/>
      <c r="I541" s="424"/>
      <c r="J541" s="424"/>
      <c r="K541" s="424"/>
      <c r="L541" s="424"/>
      <c r="M541" s="424"/>
      <c r="N541" s="424"/>
      <c r="O541" s="424"/>
      <c r="P541" s="424"/>
      <c r="Q541" s="424"/>
      <c r="R541" s="424"/>
      <c r="S541" s="424"/>
      <c r="T541" s="424"/>
      <c r="U541" s="424"/>
      <c r="V541" s="424"/>
      <c r="W541" s="424"/>
      <c r="X541" s="424"/>
      <c r="Y541" s="424"/>
      <c r="Z541" s="424"/>
      <c r="AA541" s="424"/>
      <c r="AB541" s="424"/>
      <c r="AC541" s="424"/>
      <c r="AD541" s="424"/>
      <c r="AE541" s="430"/>
      <c r="AF541" s="431"/>
      <c r="AG541" s="424"/>
      <c r="AH541" s="424"/>
    </row>
    <row r="542" ht="15.75" spans="1:34">
      <c r="A542" s="429"/>
      <c r="B542" s="424"/>
      <c r="C542" s="424"/>
      <c r="D542" s="424"/>
      <c r="E542" s="424"/>
      <c r="F542" s="424"/>
      <c r="G542" s="424"/>
      <c r="H542" s="424"/>
      <c r="I542" s="424"/>
      <c r="J542" s="424"/>
      <c r="K542" s="424"/>
      <c r="L542" s="424"/>
      <c r="M542" s="424"/>
      <c r="N542" s="424"/>
      <c r="O542" s="424"/>
      <c r="P542" s="424"/>
      <c r="Q542" s="424"/>
      <c r="R542" s="424"/>
      <c r="S542" s="424"/>
      <c r="T542" s="424"/>
      <c r="U542" s="424"/>
      <c r="V542" s="424"/>
      <c r="W542" s="424"/>
      <c r="X542" s="424"/>
      <c r="Y542" s="424"/>
      <c r="Z542" s="424"/>
      <c r="AA542" s="424"/>
      <c r="AB542" s="424"/>
      <c r="AC542" s="424"/>
      <c r="AD542" s="424"/>
      <c r="AE542" s="430"/>
      <c r="AF542" s="431"/>
      <c r="AG542" s="424"/>
      <c r="AH542" s="424"/>
    </row>
    <row r="543" ht="31.5" spans="1:34">
      <c r="A543" s="429"/>
      <c r="B543" s="434" t="s">
        <v>664</v>
      </c>
      <c r="C543" s="434" t="s">
        <v>173</v>
      </c>
      <c r="D543" s="434" t="s">
        <v>665</v>
      </c>
      <c r="E543" s="434" t="s">
        <v>769</v>
      </c>
      <c r="F543" s="434">
        <v>52.2</v>
      </c>
      <c r="G543" s="434">
        <v>15</v>
      </c>
      <c r="H543" s="434" t="s">
        <v>735</v>
      </c>
      <c r="I543" s="434" t="s">
        <v>736</v>
      </c>
      <c r="J543" s="434" t="s">
        <v>111</v>
      </c>
      <c r="K543" s="434" t="s">
        <v>704</v>
      </c>
      <c r="L543" s="434" t="s">
        <v>583</v>
      </c>
      <c r="M543" s="434">
        <v>1</v>
      </c>
      <c r="N543" s="434">
        <v>36</v>
      </c>
      <c r="O543" s="434" t="s">
        <v>685</v>
      </c>
      <c r="P543" s="434" t="s">
        <v>741</v>
      </c>
      <c r="Q543" s="434"/>
      <c r="R543" s="434">
        <v>15</v>
      </c>
      <c r="S543" s="434" t="s">
        <v>770</v>
      </c>
      <c r="T543" s="434" t="s">
        <v>749</v>
      </c>
      <c r="U543" s="434" t="s">
        <v>139</v>
      </c>
      <c r="V543" s="434">
        <v>14</v>
      </c>
      <c r="W543" s="424"/>
      <c r="X543" s="424"/>
      <c r="Y543" s="424"/>
      <c r="Z543" s="424" t="s">
        <v>104</v>
      </c>
      <c r="AA543" s="424"/>
      <c r="AB543" s="424"/>
      <c r="AC543" s="426"/>
      <c r="AD543" s="424">
        <v>8</v>
      </c>
      <c r="AE543" s="427" t="s">
        <v>673</v>
      </c>
      <c r="AF543" s="428"/>
      <c r="AG543" s="424"/>
      <c r="AH543" s="424">
        <f t="shared" ref="AH543:AH557" si="14">R543*AD543</f>
        <v>120</v>
      </c>
    </row>
    <row r="544" ht="31.5" spans="1:34">
      <c r="A544" s="429"/>
      <c r="B544" s="434" t="s">
        <v>664</v>
      </c>
      <c r="C544" s="434" t="s">
        <v>173</v>
      </c>
      <c r="D544" s="434" t="s">
        <v>665</v>
      </c>
      <c r="E544" s="434" t="s">
        <v>769</v>
      </c>
      <c r="F544" s="434">
        <v>52.2</v>
      </c>
      <c r="G544" s="434">
        <v>15</v>
      </c>
      <c r="H544" s="434" t="s">
        <v>735</v>
      </c>
      <c r="I544" s="434" t="s">
        <v>736</v>
      </c>
      <c r="J544" s="434" t="s">
        <v>111</v>
      </c>
      <c r="K544" s="434" t="s">
        <v>704</v>
      </c>
      <c r="L544" s="434" t="s">
        <v>583</v>
      </c>
      <c r="M544" s="434">
        <v>1</v>
      </c>
      <c r="N544" s="434">
        <v>36</v>
      </c>
      <c r="O544" s="434" t="s">
        <v>685</v>
      </c>
      <c r="P544" s="434" t="s">
        <v>741</v>
      </c>
      <c r="Q544" s="434"/>
      <c r="R544" s="434">
        <v>15</v>
      </c>
      <c r="S544" s="434" t="s">
        <v>770</v>
      </c>
      <c r="T544" s="434" t="s">
        <v>751</v>
      </c>
      <c r="U544" s="434" t="s">
        <v>134</v>
      </c>
      <c r="V544" s="434">
        <v>15</v>
      </c>
      <c r="W544" s="424"/>
      <c r="X544" s="424" t="s">
        <v>66</v>
      </c>
      <c r="Y544" s="424"/>
      <c r="Z544" s="424"/>
      <c r="AA544" s="424"/>
      <c r="AB544" s="424"/>
      <c r="AC544" s="426"/>
      <c r="AD544" s="424">
        <v>8</v>
      </c>
      <c r="AE544" s="430"/>
      <c r="AF544" s="431"/>
      <c r="AG544" s="424"/>
      <c r="AH544" s="424">
        <f t="shared" si="14"/>
        <v>120</v>
      </c>
    </row>
    <row r="545" ht="31.5" spans="1:34">
      <c r="A545" s="429"/>
      <c r="B545" s="434" t="s">
        <v>664</v>
      </c>
      <c r="C545" s="434" t="s">
        <v>173</v>
      </c>
      <c r="D545" s="434" t="s">
        <v>665</v>
      </c>
      <c r="E545" s="434" t="s">
        <v>769</v>
      </c>
      <c r="F545" s="434">
        <v>52.2</v>
      </c>
      <c r="G545" s="434">
        <v>15</v>
      </c>
      <c r="H545" s="434" t="s">
        <v>735</v>
      </c>
      <c r="I545" s="434" t="s">
        <v>736</v>
      </c>
      <c r="J545" s="434" t="s">
        <v>111</v>
      </c>
      <c r="K545" s="434" t="s">
        <v>704</v>
      </c>
      <c r="L545" s="434" t="s">
        <v>583</v>
      </c>
      <c r="M545" s="434">
        <v>1</v>
      </c>
      <c r="N545" s="434">
        <v>36</v>
      </c>
      <c r="O545" s="434" t="s">
        <v>685</v>
      </c>
      <c r="P545" s="434" t="s">
        <v>741</v>
      </c>
      <c r="Q545" s="434"/>
      <c r="R545" s="434">
        <v>15</v>
      </c>
      <c r="S545" s="434" t="s">
        <v>770</v>
      </c>
      <c r="T545" s="434" t="s">
        <v>752</v>
      </c>
      <c r="U545" s="434" t="s">
        <v>134</v>
      </c>
      <c r="V545" s="434">
        <v>15</v>
      </c>
      <c r="W545" s="424"/>
      <c r="X545" s="424"/>
      <c r="Y545" s="424"/>
      <c r="Z545" s="424" t="s">
        <v>66</v>
      </c>
      <c r="AA545" s="424"/>
      <c r="AB545" s="424"/>
      <c r="AC545" s="426"/>
      <c r="AD545" s="424">
        <v>8</v>
      </c>
      <c r="AE545" s="430"/>
      <c r="AF545" s="431"/>
      <c r="AG545" s="424"/>
      <c r="AH545" s="424">
        <f t="shared" si="14"/>
        <v>120</v>
      </c>
    </row>
    <row r="546" ht="31.5" spans="1:34">
      <c r="A546" s="429"/>
      <c r="B546" s="434" t="s">
        <v>664</v>
      </c>
      <c r="C546" s="434" t="s">
        <v>173</v>
      </c>
      <c r="D546" s="434" t="s">
        <v>665</v>
      </c>
      <c r="E546" s="434" t="s">
        <v>769</v>
      </c>
      <c r="F546" s="434">
        <v>52.2</v>
      </c>
      <c r="G546" s="434">
        <v>15</v>
      </c>
      <c r="H546" s="434" t="s">
        <v>735</v>
      </c>
      <c r="I546" s="434" t="s">
        <v>736</v>
      </c>
      <c r="J546" s="434" t="s">
        <v>111</v>
      </c>
      <c r="K546" s="434" t="s">
        <v>669</v>
      </c>
      <c r="L546" s="434" t="s">
        <v>583</v>
      </c>
      <c r="M546" s="434">
        <v>1</v>
      </c>
      <c r="N546" s="434">
        <v>36</v>
      </c>
      <c r="O546" s="434" t="s">
        <v>685</v>
      </c>
      <c r="P546" s="434" t="s">
        <v>741</v>
      </c>
      <c r="Q546" s="434"/>
      <c r="R546" s="434">
        <v>15</v>
      </c>
      <c r="S546" s="434" t="s">
        <v>770</v>
      </c>
      <c r="T546" s="434" t="s">
        <v>753</v>
      </c>
      <c r="U546" s="434" t="s">
        <v>134</v>
      </c>
      <c r="V546" s="434">
        <v>16</v>
      </c>
      <c r="W546" s="424"/>
      <c r="X546" s="424"/>
      <c r="Y546" s="424"/>
      <c r="Z546" s="424"/>
      <c r="AA546" s="424"/>
      <c r="AB546" s="424"/>
      <c r="AC546" s="426"/>
      <c r="AD546" s="424">
        <v>8</v>
      </c>
      <c r="AE546" s="430"/>
      <c r="AF546" s="431"/>
      <c r="AG546" s="424"/>
      <c r="AH546" s="424">
        <f t="shared" si="14"/>
        <v>120</v>
      </c>
    </row>
    <row r="547" ht="31.5" spans="1:34">
      <c r="A547" s="429"/>
      <c r="B547" s="434" t="s">
        <v>664</v>
      </c>
      <c r="C547" s="434" t="s">
        <v>173</v>
      </c>
      <c r="D547" s="434" t="s">
        <v>665</v>
      </c>
      <c r="E547" s="434" t="s">
        <v>769</v>
      </c>
      <c r="F547" s="434">
        <v>52.2</v>
      </c>
      <c r="G547" s="434">
        <v>15</v>
      </c>
      <c r="H547" s="434" t="s">
        <v>735</v>
      </c>
      <c r="I547" s="434" t="s">
        <v>736</v>
      </c>
      <c r="J547" s="434" t="s">
        <v>111</v>
      </c>
      <c r="K547" s="434" t="s">
        <v>704</v>
      </c>
      <c r="L547" s="434" t="s">
        <v>583</v>
      </c>
      <c r="M547" s="434">
        <v>1</v>
      </c>
      <c r="N547" s="434">
        <v>36</v>
      </c>
      <c r="O547" s="434" t="s">
        <v>740</v>
      </c>
      <c r="P547" s="434" t="s">
        <v>741</v>
      </c>
      <c r="Q547" s="434"/>
      <c r="R547" s="434">
        <v>12</v>
      </c>
      <c r="S547" s="434" t="s">
        <v>738</v>
      </c>
      <c r="T547" s="434" t="s">
        <v>742</v>
      </c>
      <c r="U547" s="434" t="s">
        <v>134</v>
      </c>
      <c r="V547" s="434">
        <v>12</v>
      </c>
      <c r="W547" s="424" t="s">
        <v>104</v>
      </c>
      <c r="X547" s="424" t="s">
        <v>104</v>
      </c>
      <c r="Y547" s="424" t="s">
        <v>142</v>
      </c>
      <c r="Z547" s="424" t="s">
        <v>104</v>
      </c>
      <c r="AA547" s="424"/>
      <c r="AB547" s="424"/>
      <c r="AC547" s="426"/>
      <c r="AD547" s="424">
        <v>28</v>
      </c>
      <c r="AE547" s="430"/>
      <c r="AF547" s="431"/>
      <c r="AG547" s="424"/>
      <c r="AH547" s="424">
        <f t="shared" si="14"/>
        <v>336</v>
      </c>
    </row>
    <row r="548" ht="31.5" spans="1:34">
      <c r="A548" s="429"/>
      <c r="B548" s="434" t="s">
        <v>664</v>
      </c>
      <c r="C548" s="434" t="s">
        <v>173</v>
      </c>
      <c r="D548" s="434" t="s">
        <v>665</v>
      </c>
      <c r="E548" s="434" t="s">
        <v>769</v>
      </c>
      <c r="F548" s="434">
        <v>52.2</v>
      </c>
      <c r="G548" s="434">
        <v>15</v>
      </c>
      <c r="H548" s="434" t="s">
        <v>735</v>
      </c>
      <c r="I548" s="434" t="s">
        <v>736</v>
      </c>
      <c r="J548" s="434" t="s">
        <v>111</v>
      </c>
      <c r="K548" s="434" t="s">
        <v>704</v>
      </c>
      <c r="L548" s="434" t="s">
        <v>583</v>
      </c>
      <c r="M548" s="434">
        <v>1</v>
      </c>
      <c r="N548" s="434">
        <v>36</v>
      </c>
      <c r="O548" s="434" t="s">
        <v>740</v>
      </c>
      <c r="P548" s="434" t="s">
        <v>741</v>
      </c>
      <c r="Q548" s="434"/>
      <c r="R548" s="434">
        <v>12</v>
      </c>
      <c r="S548" s="434" t="s">
        <v>738</v>
      </c>
      <c r="T548" s="434" t="s">
        <v>742</v>
      </c>
      <c r="U548" s="434" t="s">
        <v>134</v>
      </c>
      <c r="V548" s="434">
        <v>13</v>
      </c>
      <c r="W548" s="424" t="s">
        <v>104</v>
      </c>
      <c r="X548" s="424" t="s">
        <v>104</v>
      </c>
      <c r="Y548" s="424" t="s">
        <v>142</v>
      </c>
      <c r="Z548" s="424" t="s">
        <v>104</v>
      </c>
      <c r="AA548" s="424"/>
      <c r="AB548" s="424"/>
      <c r="AC548" s="426"/>
      <c r="AD548" s="424">
        <v>28</v>
      </c>
      <c r="AE548" s="430"/>
      <c r="AF548" s="431"/>
      <c r="AG548" s="424"/>
      <c r="AH548" s="424">
        <f t="shared" si="14"/>
        <v>336</v>
      </c>
    </row>
    <row r="549" ht="31.5" spans="1:34">
      <c r="A549" s="429"/>
      <c r="B549" s="434" t="s">
        <v>664</v>
      </c>
      <c r="C549" s="434" t="s">
        <v>173</v>
      </c>
      <c r="D549" s="434" t="s">
        <v>665</v>
      </c>
      <c r="E549" s="434" t="s">
        <v>769</v>
      </c>
      <c r="F549" s="434">
        <v>52.2</v>
      </c>
      <c r="G549" s="434">
        <v>15</v>
      </c>
      <c r="H549" s="434" t="s">
        <v>735</v>
      </c>
      <c r="I549" s="434" t="s">
        <v>736</v>
      </c>
      <c r="J549" s="434" t="s">
        <v>111</v>
      </c>
      <c r="K549" s="434" t="s">
        <v>669</v>
      </c>
      <c r="L549" s="434" t="s">
        <v>583</v>
      </c>
      <c r="M549" s="434">
        <v>1</v>
      </c>
      <c r="N549" s="434">
        <v>36</v>
      </c>
      <c r="O549" s="434" t="s">
        <v>740</v>
      </c>
      <c r="P549" s="434" t="s">
        <v>741</v>
      </c>
      <c r="Q549" s="434"/>
      <c r="R549" s="434">
        <v>12</v>
      </c>
      <c r="S549" s="434" t="s">
        <v>738</v>
      </c>
      <c r="T549" s="434" t="s">
        <v>742</v>
      </c>
      <c r="U549" s="434" t="s">
        <v>134</v>
      </c>
      <c r="V549" s="434">
        <v>14</v>
      </c>
      <c r="W549" s="424" t="s">
        <v>104</v>
      </c>
      <c r="X549" s="424" t="s">
        <v>104</v>
      </c>
      <c r="Y549" s="424" t="s">
        <v>142</v>
      </c>
      <c r="Z549" s="424" t="s">
        <v>104</v>
      </c>
      <c r="AA549" s="424"/>
      <c r="AB549" s="424"/>
      <c r="AC549" s="426"/>
      <c r="AD549" s="424">
        <v>28</v>
      </c>
      <c r="AE549" s="430"/>
      <c r="AF549" s="431"/>
      <c r="AG549" s="424"/>
      <c r="AH549" s="424">
        <f t="shared" si="14"/>
        <v>336</v>
      </c>
    </row>
    <row r="550" ht="31.5" spans="1:34">
      <c r="A550" s="429"/>
      <c r="B550" s="434" t="s">
        <v>664</v>
      </c>
      <c r="C550" s="434" t="s">
        <v>173</v>
      </c>
      <c r="D550" s="434" t="s">
        <v>665</v>
      </c>
      <c r="E550" s="434" t="s">
        <v>769</v>
      </c>
      <c r="F550" s="434">
        <v>52.2</v>
      </c>
      <c r="G550" s="434">
        <v>15</v>
      </c>
      <c r="H550" s="434" t="s">
        <v>735</v>
      </c>
      <c r="I550" s="434" t="s">
        <v>736</v>
      </c>
      <c r="J550" s="434" t="s">
        <v>111</v>
      </c>
      <c r="K550" s="434" t="s">
        <v>704</v>
      </c>
      <c r="L550" s="434" t="s">
        <v>583</v>
      </c>
      <c r="M550" s="434">
        <v>1</v>
      </c>
      <c r="N550" s="434">
        <v>36</v>
      </c>
      <c r="O550" s="434" t="s">
        <v>740</v>
      </c>
      <c r="P550" s="434" t="s">
        <v>741</v>
      </c>
      <c r="Q550" s="434"/>
      <c r="R550" s="434">
        <v>12</v>
      </c>
      <c r="S550" s="434" t="s">
        <v>738</v>
      </c>
      <c r="T550" s="434" t="s">
        <v>742</v>
      </c>
      <c r="U550" s="434" t="s">
        <v>134</v>
      </c>
      <c r="V550" s="434">
        <v>15</v>
      </c>
      <c r="W550" s="424" t="s">
        <v>104</v>
      </c>
      <c r="X550" s="424" t="s">
        <v>104</v>
      </c>
      <c r="Y550" s="424" t="s">
        <v>142</v>
      </c>
      <c r="Z550" s="424" t="s">
        <v>104</v>
      </c>
      <c r="AA550" s="424"/>
      <c r="AB550" s="424"/>
      <c r="AC550" s="426"/>
      <c r="AD550" s="424">
        <v>28</v>
      </c>
      <c r="AE550" s="430"/>
      <c r="AF550" s="431"/>
      <c r="AG550" s="424"/>
      <c r="AH550" s="424">
        <f t="shared" si="14"/>
        <v>336</v>
      </c>
    </row>
    <row r="551" ht="31.5" spans="1:34">
      <c r="A551" s="429"/>
      <c r="B551" s="434" t="s">
        <v>664</v>
      </c>
      <c r="C551" s="434" t="s">
        <v>173</v>
      </c>
      <c r="D551" s="434" t="s">
        <v>665</v>
      </c>
      <c r="E551" s="434" t="s">
        <v>769</v>
      </c>
      <c r="F551" s="434">
        <v>52.2</v>
      </c>
      <c r="G551" s="434">
        <v>15</v>
      </c>
      <c r="H551" s="434" t="s">
        <v>735</v>
      </c>
      <c r="I551" s="434" t="s">
        <v>736</v>
      </c>
      <c r="J551" s="434" t="s">
        <v>111</v>
      </c>
      <c r="K551" s="434" t="s">
        <v>669</v>
      </c>
      <c r="L551" s="434" t="s">
        <v>583</v>
      </c>
      <c r="M551" s="434">
        <v>1</v>
      </c>
      <c r="N551" s="434">
        <v>36</v>
      </c>
      <c r="O551" s="434" t="s">
        <v>740</v>
      </c>
      <c r="P551" s="434" t="s">
        <v>741</v>
      </c>
      <c r="Q551" s="434"/>
      <c r="R551" s="434">
        <v>12</v>
      </c>
      <c r="S551" s="434" t="s">
        <v>738</v>
      </c>
      <c r="T551" s="434" t="s">
        <v>742</v>
      </c>
      <c r="U551" s="434" t="s">
        <v>134</v>
      </c>
      <c r="V551" s="434">
        <v>16</v>
      </c>
      <c r="W551" s="424" t="s">
        <v>104</v>
      </c>
      <c r="X551" s="424" t="s">
        <v>104</v>
      </c>
      <c r="Y551" s="424" t="s">
        <v>142</v>
      </c>
      <c r="Z551" s="424" t="s">
        <v>104</v>
      </c>
      <c r="AA551" s="424"/>
      <c r="AB551" s="424"/>
      <c r="AC551" s="426"/>
      <c r="AD551" s="424">
        <v>28</v>
      </c>
      <c r="AE551" s="430"/>
      <c r="AF551" s="431"/>
      <c r="AG551" s="424"/>
      <c r="AH551" s="424">
        <f t="shared" si="14"/>
        <v>336</v>
      </c>
    </row>
    <row r="552" ht="31.5" spans="1:34">
      <c r="A552" s="429"/>
      <c r="B552" s="434" t="s">
        <v>664</v>
      </c>
      <c r="C552" s="434" t="s">
        <v>173</v>
      </c>
      <c r="D552" s="434" t="s">
        <v>665</v>
      </c>
      <c r="E552" s="434" t="s">
        <v>769</v>
      </c>
      <c r="F552" s="434">
        <v>52.2</v>
      </c>
      <c r="G552" s="434">
        <v>15</v>
      </c>
      <c r="H552" s="434" t="s">
        <v>735</v>
      </c>
      <c r="I552" s="434" t="s">
        <v>736</v>
      </c>
      <c r="J552" s="434" t="s">
        <v>111</v>
      </c>
      <c r="K552" s="434" t="s">
        <v>669</v>
      </c>
      <c r="L552" s="434" t="s">
        <v>583</v>
      </c>
      <c r="M552" s="434">
        <v>1</v>
      </c>
      <c r="N552" s="434">
        <v>36</v>
      </c>
      <c r="O552" s="434" t="s">
        <v>740</v>
      </c>
      <c r="P552" s="434" t="s">
        <v>741</v>
      </c>
      <c r="Q552" s="434"/>
      <c r="R552" s="434">
        <v>12</v>
      </c>
      <c r="S552" s="434" t="s">
        <v>738</v>
      </c>
      <c r="T552" s="434" t="s">
        <v>743</v>
      </c>
      <c r="U552" s="434" t="s">
        <v>134</v>
      </c>
      <c r="V552" s="434">
        <v>17</v>
      </c>
      <c r="W552" s="424" t="s">
        <v>104</v>
      </c>
      <c r="X552" s="424" t="s">
        <v>104</v>
      </c>
      <c r="Y552" s="424" t="s">
        <v>142</v>
      </c>
      <c r="Z552" s="424" t="s">
        <v>104</v>
      </c>
      <c r="AA552" s="424"/>
      <c r="AB552" s="424"/>
      <c r="AC552" s="426"/>
      <c r="AD552" s="424">
        <v>28</v>
      </c>
      <c r="AE552" s="430"/>
      <c r="AF552" s="431"/>
      <c r="AG552" s="424"/>
      <c r="AH552" s="424">
        <f t="shared" si="14"/>
        <v>336</v>
      </c>
    </row>
    <row r="553" ht="31.5" spans="1:34">
      <c r="A553" s="429"/>
      <c r="B553" s="434" t="s">
        <v>664</v>
      </c>
      <c r="C553" s="434" t="s">
        <v>173</v>
      </c>
      <c r="D553" s="434" t="s">
        <v>665</v>
      </c>
      <c r="E553" s="434" t="s">
        <v>769</v>
      </c>
      <c r="F553" s="434">
        <v>52.2</v>
      </c>
      <c r="G553" s="434">
        <v>15</v>
      </c>
      <c r="H553" s="434" t="s">
        <v>735</v>
      </c>
      <c r="I553" s="434" t="s">
        <v>736</v>
      </c>
      <c r="J553" s="434" t="s">
        <v>111</v>
      </c>
      <c r="K553" s="434" t="s">
        <v>669</v>
      </c>
      <c r="L553" s="434" t="s">
        <v>583</v>
      </c>
      <c r="M553" s="434">
        <v>1</v>
      </c>
      <c r="N553" s="434">
        <v>36</v>
      </c>
      <c r="O553" s="434" t="s">
        <v>740</v>
      </c>
      <c r="P553" s="434" t="s">
        <v>741</v>
      </c>
      <c r="Q553" s="434"/>
      <c r="R553" s="434">
        <v>12</v>
      </c>
      <c r="S553" s="434" t="s">
        <v>738</v>
      </c>
      <c r="T553" s="434" t="s">
        <v>743</v>
      </c>
      <c r="U553" s="434" t="s">
        <v>134</v>
      </c>
      <c r="V553" s="434">
        <v>18</v>
      </c>
      <c r="W553" s="424" t="s">
        <v>104</v>
      </c>
      <c r="X553" s="424" t="s">
        <v>104</v>
      </c>
      <c r="Y553" s="424" t="s">
        <v>142</v>
      </c>
      <c r="Z553" s="424" t="s">
        <v>104</v>
      </c>
      <c r="AA553" s="424"/>
      <c r="AB553" s="424"/>
      <c r="AC553" s="426"/>
      <c r="AD553" s="424">
        <v>28</v>
      </c>
      <c r="AE553" s="430"/>
      <c r="AF553" s="431"/>
      <c r="AG553" s="424"/>
      <c r="AH553" s="424">
        <f t="shared" si="14"/>
        <v>336</v>
      </c>
    </row>
    <row r="554" ht="31.5" spans="1:34">
      <c r="A554" s="429"/>
      <c r="B554" s="434" t="s">
        <v>664</v>
      </c>
      <c r="C554" s="434" t="s">
        <v>173</v>
      </c>
      <c r="D554" s="434" t="s">
        <v>665</v>
      </c>
      <c r="E554" s="434" t="s">
        <v>769</v>
      </c>
      <c r="F554" s="434">
        <v>52.2</v>
      </c>
      <c r="G554" s="434">
        <v>15</v>
      </c>
      <c r="H554" s="434" t="s">
        <v>735</v>
      </c>
      <c r="I554" s="434" t="s">
        <v>736</v>
      </c>
      <c r="J554" s="434" t="s">
        <v>111</v>
      </c>
      <c r="K554" s="434" t="s">
        <v>669</v>
      </c>
      <c r="L554" s="434" t="s">
        <v>583</v>
      </c>
      <c r="M554" s="434">
        <v>1</v>
      </c>
      <c r="N554" s="434">
        <v>36</v>
      </c>
      <c r="O554" s="434" t="s">
        <v>740</v>
      </c>
      <c r="P554" s="434" t="s">
        <v>741</v>
      </c>
      <c r="Q554" s="434"/>
      <c r="R554" s="434">
        <v>12</v>
      </c>
      <c r="S554" s="434" t="s">
        <v>738</v>
      </c>
      <c r="T554" s="434" t="s">
        <v>743</v>
      </c>
      <c r="U554" s="434" t="s">
        <v>134</v>
      </c>
      <c r="V554" s="434">
        <v>19</v>
      </c>
      <c r="W554" s="424" t="s">
        <v>104</v>
      </c>
      <c r="X554" s="424" t="s">
        <v>104</v>
      </c>
      <c r="Y554" s="424" t="s">
        <v>142</v>
      </c>
      <c r="Z554" s="424" t="s">
        <v>104</v>
      </c>
      <c r="AA554" s="424"/>
      <c r="AB554" s="424"/>
      <c r="AC554" s="426"/>
      <c r="AD554" s="424">
        <v>28</v>
      </c>
      <c r="AE554" s="430"/>
      <c r="AF554" s="431"/>
      <c r="AG554" s="424"/>
      <c r="AH554" s="424">
        <f t="shared" si="14"/>
        <v>336</v>
      </c>
    </row>
    <row r="555" ht="31.5" spans="1:34">
      <c r="A555" s="429"/>
      <c r="B555" s="434" t="s">
        <v>664</v>
      </c>
      <c r="C555" s="434" t="s">
        <v>173</v>
      </c>
      <c r="D555" s="434" t="s">
        <v>665</v>
      </c>
      <c r="E555" s="434" t="s">
        <v>769</v>
      </c>
      <c r="F555" s="434">
        <v>52.2</v>
      </c>
      <c r="G555" s="434">
        <v>15</v>
      </c>
      <c r="H555" s="434" t="s">
        <v>735</v>
      </c>
      <c r="I555" s="434" t="s">
        <v>736</v>
      </c>
      <c r="J555" s="434" t="s">
        <v>111</v>
      </c>
      <c r="K555" s="434" t="s">
        <v>669</v>
      </c>
      <c r="L555" s="434" t="s">
        <v>583</v>
      </c>
      <c r="M555" s="434">
        <v>1</v>
      </c>
      <c r="N555" s="434">
        <v>36</v>
      </c>
      <c r="O555" s="434" t="s">
        <v>740</v>
      </c>
      <c r="P555" s="434" t="s">
        <v>741</v>
      </c>
      <c r="Q555" s="434"/>
      <c r="R555" s="434">
        <v>12</v>
      </c>
      <c r="S555" s="434" t="s">
        <v>738</v>
      </c>
      <c r="T555" s="434" t="s">
        <v>743</v>
      </c>
      <c r="U555" s="434" t="s">
        <v>134</v>
      </c>
      <c r="V555" s="434">
        <v>20</v>
      </c>
      <c r="W555" s="424" t="s">
        <v>104</v>
      </c>
      <c r="X555" s="424" t="s">
        <v>104</v>
      </c>
      <c r="Y555" s="424" t="s">
        <v>142</v>
      </c>
      <c r="Z555" s="424" t="s">
        <v>104</v>
      </c>
      <c r="AA555" s="424"/>
      <c r="AB555" s="424"/>
      <c r="AC555" s="426"/>
      <c r="AD555" s="424">
        <v>28</v>
      </c>
      <c r="AE555" s="430"/>
      <c r="AF555" s="431"/>
      <c r="AG555" s="424"/>
      <c r="AH555" s="424">
        <f t="shared" si="14"/>
        <v>336</v>
      </c>
    </row>
    <row r="556" ht="31.5" spans="1:34">
      <c r="A556" s="429"/>
      <c r="B556" s="434" t="s">
        <v>664</v>
      </c>
      <c r="C556" s="434" t="s">
        <v>173</v>
      </c>
      <c r="D556" s="434" t="s">
        <v>665</v>
      </c>
      <c r="E556" s="434" t="s">
        <v>769</v>
      </c>
      <c r="F556" s="434">
        <v>52.2</v>
      </c>
      <c r="G556" s="434">
        <v>15</v>
      </c>
      <c r="H556" s="434" t="s">
        <v>735</v>
      </c>
      <c r="I556" s="434" t="s">
        <v>736</v>
      </c>
      <c r="J556" s="434" t="s">
        <v>111</v>
      </c>
      <c r="K556" s="434" t="s">
        <v>669</v>
      </c>
      <c r="L556" s="434" t="s">
        <v>583</v>
      </c>
      <c r="M556" s="434">
        <v>1</v>
      </c>
      <c r="N556" s="434">
        <v>36</v>
      </c>
      <c r="O556" s="434" t="s">
        <v>740</v>
      </c>
      <c r="P556" s="434" t="s">
        <v>741</v>
      </c>
      <c r="Q556" s="434"/>
      <c r="R556" s="434">
        <v>12</v>
      </c>
      <c r="S556" s="434" t="s">
        <v>738</v>
      </c>
      <c r="T556" s="434" t="s">
        <v>743</v>
      </c>
      <c r="U556" s="434" t="s">
        <v>134</v>
      </c>
      <c r="V556" s="434">
        <v>21</v>
      </c>
      <c r="W556" s="424" t="s">
        <v>104</v>
      </c>
      <c r="X556" s="424" t="s">
        <v>104</v>
      </c>
      <c r="Y556" s="424" t="s">
        <v>142</v>
      </c>
      <c r="Z556" s="424" t="s">
        <v>104</v>
      </c>
      <c r="AA556" s="424"/>
      <c r="AB556" s="424"/>
      <c r="AC556" s="426"/>
      <c r="AD556" s="424">
        <v>28</v>
      </c>
      <c r="AE556" s="430"/>
      <c r="AF556" s="431"/>
      <c r="AG556" s="424"/>
      <c r="AH556" s="424">
        <f t="shared" si="14"/>
        <v>336</v>
      </c>
    </row>
    <row r="557" ht="31.5" spans="1:34">
      <c r="A557" s="429"/>
      <c r="B557" s="434" t="s">
        <v>664</v>
      </c>
      <c r="C557" s="434" t="s">
        <v>173</v>
      </c>
      <c r="D557" s="434" t="s">
        <v>665</v>
      </c>
      <c r="E557" s="434" t="s">
        <v>769</v>
      </c>
      <c r="F557" s="434">
        <v>52.2</v>
      </c>
      <c r="G557" s="434">
        <v>15</v>
      </c>
      <c r="H557" s="434" t="s">
        <v>735</v>
      </c>
      <c r="I557" s="434" t="s">
        <v>736</v>
      </c>
      <c r="J557" s="434" t="s">
        <v>111</v>
      </c>
      <c r="K557" s="434" t="s">
        <v>669</v>
      </c>
      <c r="L557" s="434" t="s">
        <v>583</v>
      </c>
      <c r="M557" s="434">
        <v>1</v>
      </c>
      <c r="N557" s="434">
        <v>36</v>
      </c>
      <c r="O557" s="434" t="s">
        <v>740</v>
      </c>
      <c r="P557" s="434" t="s">
        <v>741</v>
      </c>
      <c r="Q557" s="434"/>
      <c r="R557" s="434">
        <v>12</v>
      </c>
      <c r="S557" s="434" t="s">
        <v>738</v>
      </c>
      <c r="T557" s="434" t="s">
        <v>743</v>
      </c>
      <c r="U557" s="434" t="s">
        <v>134</v>
      </c>
      <c r="V557" s="434">
        <v>22</v>
      </c>
      <c r="W557" s="424" t="s">
        <v>104</v>
      </c>
      <c r="X557" s="424" t="s">
        <v>104</v>
      </c>
      <c r="Y557" s="424" t="s">
        <v>142</v>
      </c>
      <c r="Z557" s="424" t="s">
        <v>104</v>
      </c>
      <c r="AA557" s="424"/>
      <c r="AB557" s="424"/>
      <c r="AC557" s="426"/>
      <c r="AD557" s="424">
        <v>28</v>
      </c>
      <c r="AE557" s="430"/>
      <c r="AF557" s="431"/>
      <c r="AG557" s="424"/>
      <c r="AH557" s="424">
        <f t="shared" si="14"/>
        <v>336</v>
      </c>
    </row>
    <row r="558" ht="15.75" spans="1:34">
      <c r="A558" s="429"/>
      <c r="B558" s="424"/>
      <c r="C558" s="424"/>
      <c r="D558" s="424"/>
      <c r="E558" s="424"/>
      <c r="F558" s="424"/>
      <c r="G558" s="424"/>
      <c r="H558" s="424"/>
      <c r="I558" s="424"/>
      <c r="J558" s="424"/>
      <c r="K558" s="424"/>
      <c r="L558" s="424"/>
      <c r="M558" s="424"/>
      <c r="N558" s="424"/>
      <c r="O558" s="424"/>
      <c r="P558" s="424"/>
      <c r="Q558" s="424"/>
      <c r="R558" s="424"/>
      <c r="S558" s="424"/>
      <c r="T558" s="424"/>
      <c r="U558" s="424"/>
      <c r="V558" s="424"/>
      <c r="W558" s="424"/>
      <c r="X558" s="424"/>
      <c r="Y558" s="424"/>
      <c r="Z558" s="424"/>
      <c r="AA558" s="424"/>
      <c r="AB558" s="424"/>
      <c r="AC558" s="424"/>
      <c r="AD558" s="424"/>
      <c r="AE558" s="430"/>
      <c r="AF558" s="431"/>
      <c r="AG558" s="424"/>
      <c r="AH558" s="424"/>
    </row>
    <row r="559" ht="15.75" spans="1:34">
      <c r="A559" s="429"/>
      <c r="B559" s="424"/>
      <c r="C559" s="424"/>
      <c r="D559" s="424"/>
      <c r="E559" s="424"/>
      <c r="F559" s="424"/>
      <c r="G559" s="424"/>
      <c r="H559" s="424"/>
      <c r="I559" s="424"/>
      <c r="J559" s="424"/>
      <c r="K559" s="424"/>
      <c r="L559" s="424"/>
      <c r="M559" s="424"/>
      <c r="N559" s="424"/>
      <c r="O559" s="424"/>
      <c r="P559" s="424"/>
      <c r="Q559" s="424"/>
      <c r="R559" s="424"/>
      <c r="S559" s="424"/>
      <c r="T559" s="424"/>
      <c r="U559" s="424"/>
      <c r="V559" s="424"/>
      <c r="W559" s="424"/>
      <c r="X559" s="424"/>
      <c r="Y559" s="424"/>
      <c r="Z559" s="424"/>
      <c r="AA559" s="424"/>
      <c r="AB559" s="424"/>
      <c r="AC559" s="424"/>
      <c r="AD559" s="424"/>
      <c r="AE559" s="430"/>
      <c r="AF559" s="431"/>
      <c r="AG559" s="424"/>
      <c r="AH559" s="424"/>
    </row>
    <row r="560" ht="31.5" spans="1:34">
      <c r="A560" s="429"/>
      <c r="B560" s="426" t="s">
        <v>664</v>
      </c>
      <c r="C560" s="426" t="s">
        <v>173</v>
      </c>
      <c r="D560" s="426" t="s">
        <v>665</v>
      </c>
      <c r="E560" s="426" t="s">
        <v>771</v>
      </c>
      <c r="F560" s="426">
        <v>52.18</v>
      </c>
      <c r="G560" s="426">
        <v>15</v>
      </c>
      <c r="H560" s="426" t="s">
        <v>768</v>
      </c>
      <c r="I560" s="426" t="s">
        <v>763</v>
      </c>
      <c r="J560" s="426" t="s">
        <v>111</v>
      </c>
      <c r="K560" s="426" t="s">
        <v>669</v>
      </c>
      <c r="L560" s="426" t="s">
        <v>583</v>
      </c>
      <c r="M560" s="426">
        <v>2</v>
      </c>
      <c r="N560" s="426">
        <v>72</v>
      </c>
      <c r="O560" s="426" t="s">
        <v>685</v>
      </c>
      <c r="P560" s="426" t="s">
        <v>741</v>
      </c>
      <c r="Q560" s="426"/>
      <c r="R560" s="426">
        <v>15</v>
      </c>
      <c r="S560" s="426" t="s">
        <v>772</v>
      </c>
      <c r="T560" s="426" t="s">
        <v>773</v>
      </c>
      <c r="U560" s="426" t="s">
        <v>134</v>
      </c>
      <c r="V560" s="426">
        <v>1</v>
      </c>
      <c r="W560" s="424"/>
      <c r="X560" s="424" t="s">
        <v>142</v>
      </c>
      <c r="Y560" s="424"/>
      <c r="Z560" s="424"/>
      <c r="AA560" s="424"/>
      <c r="AB560" s="424"/>
      <c r="AC560" s="426"/>
      <c r="AD560" s="424">
        <v>4</v>
      </c>
      <c r="AE560" s="427" t="s">
        <v>673</v>
      </c>
      <c r="AF560" s="428"/>
      <c r="AG560" s="424"/>
      <c r="AH560" s="424">
        <f t="shared" ref="AH560:AH582" si="15">R560*AD560</f>
        <v>60</v>
      </c>
    </row>
    <row r="561" ht="31.5" spans="1:34">
      <c r="A561" s="429"/>
      <c r="B561" s="426" t="s">
        <v>664</v>
      </c>
      <c r="C561" s="426" t="s">
        <v>173</v>
      </c>
      <c r="D561" s="426" t="s">
        <v>665</v>
      </c>
      <c r="E561" s="426" t="s">
        <v>771</v>
      </c>
      <c r="F561" s="426">
        <v>52.18</v>
      </c>
      <c r="G561" s="426">
        <v>15</v>
      </c>
      <c r="H561" s="426" t="s">
        <v>768</v>
      </c>
      <c r="I561" s="426" t="s">
        <v>763</v>
      </c>
      <c r="J561" s="426" t="s">
        <v>111</v>
      </c>
      <c r="K561" s="426" t="s">
        <v>669</v>
      </c>
      <c r="L561" s="426" t="s">
        <v>583</v>
      </c>
      <c r="M561" s="426">
        <v>2</v>
      </c>
      <c r="N561" s="426">
        <v>72</v>
      </c>
      <c r="O561" s="426" t="s">
        <v>685</v>
      </c>
      <c r="P561" s="426" t="s">
        <v>741</v>
      </c>
      <c r="Q561" s="426"/>
      <c r="R561" s="426">
        <v>15</v>
      </c>
      <c r="S561" s="426" t="s">
        <v>772</v>
      </c>
      <c r="T561" s="426" t="s">
        <v>773</v>
      </c>
      <c r="U561" s="426" t="s">
        <v>139</v>
      </c>
      <c r="V561" s="426">
        <v>1</v>
      </c>
      <c r="W561" s="424"/>
      <c r="X561" s="424"/>
      <c r="Y561" s="424" t="s">
        <v>142</v>
      </c>
      <c r="Z561" s="424"/>
      <c r="AA561" s="424"/>
      <c r="AB561" s="424"/>
      <c r="AC561" s="426"/>
      <c r="AD561" s="424">
        <v>4</v>
      </c>
      <c r="AE561" s="430"/>
      <c r="AF561" s="431"/>
      <c r="AG561" s="424"/>
      <c r="AH561" s="424">
        <f t="shared" si="15"/>
        <v>60</v>
      </c>
    </row>
    <row r="562" ht="31.5" spans="1:34">
      <c r="A562" s="429"/>
      <c r="B562" s="426" t="s">
        <v>664</v>
      </c>
      <c r="C562" s="426" t="s">
        <v>173</v>
      </c>
      <c r="D562" s="426" t="s">
        <v>665</v>
      </c>
      <c r="E562" s="426" t="s">
        <v>771</v>
      </c>
      <c r="F562" s="426">
        <v>52.18</v>
      </c>
      <c r="G562" s="426">
        <v>15</v>
      </c>
      <c r="H562" s="426" t="s">
        <v>745</v>
      </c>
      <c r="I562" s="426" t="s">
        <v>763</v>
      </c>
      <c r="J562" s="426" t="s">
        <v>111</v>
      </c>
      <c r="K562" s="426" t="s">
        <v>669</v>
      </c>
      <c r="L562" s="426" t="s">
        <v>583</v>
      </c>
      <c r="M562" s="426">
        <v>2</v>
      </c>
      <c r="N562" s="426">
        <v>72</v>
      </c>
      <c r="O562" s="426" t="s">
        <v>714</v>
      </c>
      <c r="P562" s="426" t="s">
        <v>741</v>
      </c>
      <c r="Q562" s="426"/>
      <c r="R562" s="426">
        <v>15</v>
      </c>
      <c r="S562" s="426" t="s">
        <v>772</v>
      </c>
      <c r="T562" s="426" t="s">
        <v>774</v>
      </c>
      <c r="U562" s="426" t="s">
        <v>134</v>
      </c>
      <c r="V562" s="426">
        <v>1</v>
      </c>
      <c r="W562" s="424" t="s">
        <v>142</v>
      </c>
      <c r="X562" s="424"/>
      <c r="Y562" s="424"/>
      <c r="Z562" s="424"/>
      <c r="AA562" s="424"/>
      <c r="AB562" s="424"/>
      <c r="AC562" s="426"/>
      <c r="AD562" s="424">
        <v>4</v>
      </c>
      <c r="AE562" s="430"/>
      <c r="AF562" s="431"/>
      <c r="AG562" s="424"/>
      <c r="AH562" s="424">
        <f t="shared" si="15"/>
        <v>60</v>
      </c>
    </row>
    <row r="563" ht="31.5" spans="1:34">
      <c r="A563" s="429"/>
      <c r="B563" s="426" t="s">
        <v>664</v>
      </c>
      <c r="C563" s="426" t="s">
        <v>173</v>
      </c>
      <c r="D563" s="426" t="s">
        <v>665</v>
      </c>
      <c r="E563" s="426" t="s">
        <v>771</v>
      </c>
      <c r="F563" s="426">
        <v>52.18</v>
      </c>
      <c r="G563" s="426">
        <v>15</v>
      </c>
      <c r="H563" s="426" t="s">
        <v>762</v>
      </c>
      <c r="I563" s="426" t="s">
        <v>755</v>
      </c>
      <c r="J563" s="426" t="s">
        <v>111</v>
      </c>
      <c r="K563" s="426" t="s">
        <v>669</v>
      </c>
      <c r="L563" s="426" t="s">
        <v>583</v>
      </c>
      <c r="M563" s="426">
        <v>2</v>
      </c>
      <c r="N563" s="426">
        <v>72</v>
      </c>
      <c r="O563" s="426" t="s">
        <v>714</v>
      </c>
      <c r="P563" s="426" t="s">
        <v>710</v>
      </c>
      <c r="Q563" s="426"/>
      <c r="R563" s="426">
        <v>15</v>
      </c>
      <c r="S563" s="426" t="s">
        <v>772</v>
      </c>
      <c r="T563" s="426" t="s">
        <v>774</v>
      </c>
      <c r="U563" s="426" t="s">
        <v>134</v>
      </c>
      <c r="V563" s="426">
        <v>2</v>
      </c>
      <c r="W563" s="424" t="s">
        <v>142</v>
      </c>
      <c r="X563" s="424"/>
      <c r="Y563" s="424"/>
      <c r="Z563" s="424"/>
      <c r="AA563" s="424"/>
      <c r="AB563" s="424"/>
      <c r="AC563" s="426"/>
      <c r="AD563" s="424">
        <v>4</v>
      </c>
      <c r="AE563" s="430"/>
      <c r="AF563" s="431"/>
      <c r="AG563" s="424"/>
      <c r="AH563" s="424">
        <f t="shared" si="15"/>
        <v>60</v>
      </c>
    </row>
    <row r="564" ht="31.5" spans="1:34">
      <c r="A564" s="429"/>
      <c r="B564" s="426" t="s">
        <v>664</v>
      </c>
      <c r="C564" s="426" t="s">
        <v>173</v>
      </c>
      <c r="D564" s="426" t="s">
        <v>665</v>
      </c>
      <c r="E564" s="426" t="s">
        <v>771</v>
      </c>
      <c r="F564" s="426">
        <v>52.18</v>
      </c>
      <c r="G564" s="426">
        <v>15</v>
      </c>
      <c r="H564" s="426" t="s">
        <v>750</v>
      </c>
      <c r="I564" s="426" t="s">
        <v>755</v>
      </c>
      <c r="J564" s="426" t="s">
        <v>111</v>
      </c>
      <c r="K564" s="426" t="s">
        <v>669</v>
      </c>
      <c r="L564" s="426" t="s">
        <v>583</v>
      </c>
      <c r="M564" s="426">
        <v>2</v>
      </c>
      <c r="N564" s="426">
        <v>72</v>
      </c>
      <c r="O564" s="426" t="s">
        <v>714</v>
      </c>
      <c r="P564" s="426" t="s">
        <v>708</v>
      </c>
      <c r="Q564" s="426"/>
      <c r="R564" s="426">
        <v>15</v>
      </c>
      <c r="S564" s="426" t="s">
        <v>772</v>
      </c>
      <c r="T564" s="426" t="s">
        <v>774</v>
      </c>
      <c r="U564" s="426" t="s">
        <v>134</v>
      </c>
      <c r="V564" s="426">
        <v>2</v>
      </c>
      <c r="W564" s="424"/>
      <c r="X564" s="424" t="s">
        <v>142</v>
      </c>
      <c r="Y564" s="424"/>
      <c r="Z564" s="424"/>
      <c r="AA564" s="424"/>
      <c r="AB564" s="424"/>
      <c r="AC564" s="426"/>
      <c r="AD564" s="424">
        <v>4</v>
      </c>
      <c r="AE564" s="430"/>
      <c r="AF564" s="431"/>
      <c r="AG564" s="424"/>
      <c r="AH564" s="424">
        <f t="shared" si="15"/>
        <v>60</v>
      </c>
    </row>
    <row r="565" ht="31.5" spans="1:34">
      <c r="A565" s="429"/>
      <c r="B565" s="426" t="s">
        <v>664</v>
      </c>
      <c r="C565" s="426" t="s">
        <v>173</v>
      </c>
      <c r="D565" s="426" t="s">
        <v>665</v>
      </c>
      <c r="E565" s="426" t="s">
        <v>771</v>
      </c>
      <c r="F565" s="426">
        <v>52.18</v>
      </c>
      <c r="G565" s="426">
        <v>15</v>
      </c>
      <c r="H565" s="426" t="s">
        <v>745</v>
      </c>
      <c r="I565" s="426" t="s">
        <v>763</v>
      </c>
      <c r="J565" s="426" t="s">
        <v>111</v>
      </c>
      <c r="K565" s="426" t="s">
        <v>669</v>
      </c>
      <c r="L565" s="426" t="s">
        <v>583</v>
      </c>
      <c r="M565" s="426">
        <v>2</v>
      </c>
      <c r="N565" s="426">
        <v>72</v>
      </c>
      <c r="O565" s="426" t="s">
        <v>714</v>
      </c>
      <c r="P565" s="426" t="s">
        <v>741</v>
      </c>
      <c r="Q565" s="426"/>
      <c r="R565" s="426">
        <v>15</v>
      </c>
      <c r="S565" s="426" t="s">
        <v>772</v>
      </c>
      <c r="T565" s="426" t="s">
        <v>774</v>
      </c>
      <c r="U565" s="426" t="s">
        <v>134</v>
      </c>
      <c r="V565" s="426">
        <v>2</v>
      </c>
      <c r="W565" s="424"/>
      <c r="X565" s="424"/>
      <c r="Y565" s="424"/>
      <c r="Z565" s="424" t="s">
        <v>142</v>
      </c>
      <c r="AA565" s="424"/>
      <c r="AB565" s="424"/>
      <c r="AC565" s="426"/>
      <c r="AD565" s="424">
        <v>4</v>
      </c>
      <c r="AE565" s="430"/>
      <c r="AF565" s="431"/>
      <c r="AG565" s="424"/>
      <c r="AH565" s="424">
        <f t="shared" si="15"/>
        <v>60</v>
      </c>
    </row>
    <row r="566" ht="31.5" spans="1:34">
      <c r="A566" s="429"/>
      <c r="B566" s="426" t="s">
        <v>664</v>
      </c>
      <c r="C566" s="426" t="s">
        <v>173</v>
      </c>
      <c r="D566" s="426" t="s">
        <v>665</v>
      </c>
      <c r="E566" s="426" t="s">
        <v>771</v>
      </c>
      <c r="F566" s="426">
        <v>52.18</v>
      </c>
      <c r="G566" s="426">
        <v>15</v>
      </c>
      <c r="H566" s="426" t="s">
        <v>745</v>
      </c>
      <c r="I566" s="426" t="s">
        <v>763</v>
      </c>
      <c r="J566" s="426" t="s">
        <v>111</v>
      </c>
      <c r="K566" s="426" t="s">
        <v>669</v>
      </c>
      <c r="L566" s="426" t="s">
        <v>583</v>
      </c>
      <c r="M566" s="426">
        <v>2</v>
      </c>
      <c r="N566" s="426">
        <v>72</v>
      </c>
      <c r="O566" s="426" t="s">
        <v>685</v>
      </c>
      <c r="P566" s="426" t="s">
        <v>708</v>
      </c>
      <c r="Q566" s="426"/>
      <c r="R566" s="426">
        <v>23</v>
      </c>
      <c r="S566" s="426" t="s">
        <v>772</v>
      </c>
      <c r="T566" s="426" t="s">
        <v>775</v>
      </c>
      <c r="U566" s="426" t="s">
        <v>139</v>
      </c>
      <c r="V566" s="426">
        <v>1</v>
      </c>
      <c r="W566" s="424" t="s">
        <v>104</v>
      </c>
      <c r="X566" s="424"/>
      <c r="Y566" s="424"/>
      <c r="Z566" s="424"/>
      <c r="AA566" s="424"/>
      <c r="AB566" s="424"/>
      <c r="AC566" s="426"/>
      <c r="AD566" s="424">
        <v>8</v>
      </c>
      <c r="AE566" s="430"/>
      <c r="AF566" s="431"/>
      <c r="AG566" s="424"/>
      <c r="AH566" s="424">
        <f t="shared" si="15"/>
        <v>184</v>
      </c>
    </row>
    <row r="567" ht="31.5" spans="1:34">
      <c r="A567" s="429"/>
      <c r="B567" s="426" t="s">
        <v>664</v>
      </c>
      <c r="C567" s="426" t="s">
        <v>173</v>
      </c>
      <c r="D567" s="426" t="s">
        <v>665</v>
      </c>
      <c r="E567" s="426" t="s">
        <v>771</v>
      </c>
      <c r="F567" s="426">
        <v>52.18</v>
      </c>
      <c r="G567" s="426">
        <v>15</v>
      </c>
      <c r="H567" s="426" t="s">
        <v>745</v>
      </c>
      <c r="I567" s="426" t="s">
        <v>763</v>
      </c>
      <c r="J567" s="426" t="s">
        <v>111</v>
      </c>
      <c r="K567" s="426" t="s">
        <v>669</v>
      </c>
      <c r="L567" s="426" t="s">
        <v>583</v>
      </c>
      <c r="M567" s="426">
        <v>2</v>
      </c>
      <c r="N567" s="426">
        <v>72</v>
      </c>
      <c r="O567" s="426" t="s">
        <v>679</v>
      </c>
      <c r="P567" s="426" t="s">
        <v>708</v>
      </c>
      <c r="Q567" s="426"/>
      <c r="R567" s="426">
        <v>23</v>
      </c>
      <c r="S567" s="426" t="s">
        <v>772</v>
      </c>
      <c r="T567" s="426" t="s">
        <v>776</v>
      </c>
      <c r="U567" s="426" t="s">
        <v>134</v>
      </c>
      <c r="V567" s="426">
        <v>2</v>
      </c>
      <c r="W567" s="424" t="s">
        <v>104</v>
      </c>
      <c r="X567" s="424"/>
      <c r="Y567" s="424"/>
      <c r="Z567" s="424"/>
      <c r="AA567" s="424"/>
      <c r="AB567" s="424"/>
      <c r="AC567" s="426"/>
      <c r="AD567" s="424">
        <v>8</v>
      </c>
      <c r="AE567" s="430"/>
      <c r="AF567" s="431"/>
      <c r="AG567" s="424"/>
      <c r="AH567" s="424">
        <f t="shared" si="15"/>
        <v>184</v>
      </c>
    </row>
    <row r="568" ht="31.5" spans="1:34">
      <c r="A568" s="429"/>
      <c r="B568" s="426" t="s">
        <v>664</v>
      </c>
      <c r="C568" s="426" t="s">
        <v>173</v>
      </c>
      <c r="D568" s="426" t="s">
        <v>665</v>
      </c>
      <c r="E568" s="426" t="s">
        <v>771</v>
      </c>
      <c r="F568" s="426">
        <v>52.18</v>
      </c>
      <c r="G568" s="426">
        <v>15</v>
      </c>
      <c r="H568" s="426" t="s">
        <v>745</v>
      </c>
      <c r="I568" s="426" t="s">
        <v>763</v>
      </c>
      <c r="J568" s="426" t="s">
        <v>111</v>
      </c>
      <c r="K568" s="426" t="s">
        <v>669</v>
      </c>
      <c r="L568" s="426" t="s">
        <v>583</v>
      </c>
      <c r="M568" s="426">
        <v>2</v>
      </c>
      <c r="N568" s="426">
        <v>72</v>
      </c>
      <c r="O568" s="426" t="s">
        <v>197</v>
      </c>
      <c r="P568" s="426" t="s">
        <v>670</v>
      </c>
      <c r="Q568" s="426"/>
      <c r="R568" s="426">
        <v>12</v>
      </c>
      <c r="S568" s="426" t="s">
        <v>772</v>
      </c>
      <c r="T568" s="426" t="s">
        <v>777</v>
      </c>
      <c r="U568" s="426" t="s">
        <v>134</v>
      </c>
      <c r="V568" s="426">
        <v>6</v>
      </c>
      <c r="W568" s="424"/>
      <c r="X568" s="424" t="s">
        <v>66</v>
      </c>
      <c r="Y568" s="424"/>
      <c r="Z568" s="424"/>
      <c r="AA568" s="424"/>
      <c r="AB568" s="424"/>
      <c r="AC568" s="426"/>
      <c r="AD568" s="424">
        <v>4</v>
      </c>
      <c r="AE568" s="430"/>
      <c r="AF568" s="431"/>
      <c r="AG568" s="424"/>
      <c r="AH568" s="424">
        <f t="shared" si="15"/>
        <v>48</v>
      </c>
    </row>
    <row r="569" ht="31.5" spans="1:34">
      <c r="A569" s="429"/>
      <c r="B569" s="426" t="s">
        <v>664</v>
      </c>
      <c r="C569" s="426" t="s">
        <v>173</v>
      </c>
      <c r="D569" s="426" t="s">
        <v>665</v>
      </c>
      <c r="E569" s="426" t="s">
        <v>771</v>
      </c>
      <c r="F569" s="426">
        <v>52.18</v>
      </c>
      <c r="G569" s="426">
        <v>15</v>
      </c>
      <c r="H569" s="426" t="s">
        <v>745</v>
      </c>
      <c r="I569" s="426" t="s">
        <v>763</v>
      </c>
      <c r="J569" s="426" t="s">
        <v>111</v>
      </c>
      <c r="K569" s="426" t="s">
        <v>669</v>
      </c>
      <c r="L569" s="426" t="s">
        <v>583</v>
      </c>
      <c r="M569" s="426">
        <v>2</v>
      </c>
      <c r="N569" s="426">
        <v>72</v>
      </c>
      <c r="O569" s="426" t="s">
        <v>197</v>
      </c>
      <c r="P569" s="426" t="s">
        <v>670</v>
      </c>
      <c r="Q569" s="426"/>
      <c r="R569" s="426">
        <v>12</v>
      </c>
      <c r="S569" s="426" t="s">
        <v>772</v>
      </c>
      <c r="T569" s="426" t="s">
        <v>777</v>
      </c>
      <c r="U569" s="426" t="s">
        <v>134</v>
      </c>
      <c r="V569" s="426">
        <v>7</v>
      </c>
      <c r="W569" s="424"/>
      <c r="X569" s="424" t="s">
        <v>66</v>
      </c>
      <c r="Y569" s="424"/>
      <c r="Z569" s="424"/>
      <c r="AA569" s="424"/>
      <c r="AB569" s="424"/>
      <c r="AC569" s="426"/>
      <c r="AD569" s="424">
        <v>4</v>
      </c>
      <c r="AE569" s="430"/>
      <c r="AF569" s="431"/>
      <c r="AG569" s="424"/>
      <c r="AH569" s="424">
        <f t="shared" si="15"/>
        <v>48</v>
      </c>
    </row>
    <row r="570" ht="31.5" spans="1:34">
      <c r="A570" s="429"/>
      <c r="B570" s="426" t="s">
        <v>664</v>
      </c>
      <c r="C570" s="426" t="s">
        <v>173</v>
      </c>
      <c r="D570" s="426" t="s">
        <v>665</v>
      </c>
      <c r="E570" s="426" t="s">
        <v>771</v>
      </c>
      <c r="F570" s="426">
        <v>52.18</v>
      </c>
      <c r="G570" s="426">
        <v>15</v>
      </c>
      <c r="H570" s="426" t="s">
        <v>745</v>
      </c>
      <c r="I570" s="426" t="s">
        <v>763</v>
      </c>
      <c r="J570" s="426" t="s">
        <v>111</v>
      </c>
      <c r="K570" s="426" t="s">
        <v>669</v>
      </c>
      <c r="L570" s="426" t="s">
        <v>583</v>
      </c>
      <c r="M570" s="426">
        <v>2</v>
      </c>
      <c r="N570" s="426">
        <v>72</v>
      </c>
      <c r="O570" s="426" t="s">
        <v>197</v>
      </c>
      <c r="P570" s="426" t="s">
        <v>670</v>
      </c>
      <c r="Q570" s="426"/>
      <c r="R570" s="426">
        <v>12</v>
      </c>
      <c r="S570" s="426" t="s">
        <v>772</v>
      </c>
      <c r="T570" s="426" t="s">
        <v>777</v>
      </c>
      <c r="U570" s="426" t="s">
        <v>134</v>
      </c>
      <c r="V570" s="426">
        <v>8</v>
      </c>
      <c r="W570" s="424"/>
      <c r="X570" s="424" t="s">
        <v>66</v>
      </c>
      <c r="Y570" s="424"/>
      <c r="Z570" s="424"/>
      <c r="AA570" s="424"/>
      <c r="AB570" s="424"/>
      <c r="AC570" s="426"/>
      <c r="AD570" s="424">
        <v>4</v>
      </c>
      <c r="AE570" s="430"/>
      <c r="AF570" s="431"/>
      <c r="AG570" s="424"/>
      <c r="AH570" s="424">
        <f t="shared" si="15"/>
        <v>48</v>
      </c>
    </row>
    <row r="571" ht="31.5" spans="1:34">
      <c r="A571" s="429"/>
      <c r="B571" s="426" t="s">
        <v>664</v>
      </c>
      <c r="C571" s="426" t="s">
        <v>173</v>
      </c>
      <c r="D571" s="426" t="s">
        <v>665</v>
      </c>
      <c r="E571" s="426" t="s">
        <v>771</v>
      </c>
      <c r="F571" s="426">
        <v>52.18</v>
      </c>
      <c r="G571" s="426">
        <v>15</v>
      </c>
      <c r="H571" s="426" t="s">
        <v>745</v>
      </c>
      <c r="I571" s="426" t="s">
        <v>763</v>
      </c>
      <c r="J571" s="426" t="s">
        <v>111</v>
      </c>
      <c r="K571" s="426" t="s">
        <v>669</v>
      </c>
      <c r="L571" s="426" t="s">
        <v>583</v>
      </c>
      <c r="M571" s="426">
        <v>2</v>
      </c>
      <c r="N571" s="426">
        <v>72</v>
      </c>
      <c r="O571" s="426" t="s">
        <v>197</v>
      </c>
      <c r="P571" s="426" t="s">
        <v>670</v>
      </c>
      <c r="Q571" s="426"/>
      <c r="R571" s="426">
        <v>12</v>
      </c>
      <c r="S571" s="426" t="s">
        <v>772</v>
      </c>
      <c r="T571" s="426" t="s">
        <v>777</v>
      </c>
      <c r="U571" s="426" t="s">
        <v>134</v>
      </c>
      <c r="V571" s="426">
        <v>9</v>
      </c>
      <c r="W571" s="424"/>
      <c r="X571" s="424" t="s">
        <v>66</v>
      </c>
      <c r="Y571" s="424"/>
      <c r="Z571" s="424"/>
      <c r="AA571" s="424"/>
      <c r="AB571" s="424"/>
      <c r="AC571" s="426"/>
      <c r="AD571" s="424">
        <v>4</v>
      </c>
      <c r="AE571" s="430"/>
      <c r="AF571" s="431"/>
      <c r="AG571" s="424"/>
      <c r="AH571" s="424">
        <f t="shared" si="15"/>
        <v>48</v>
      </c>
    </row>
    <row r="572" ht="31.5" spans="1:34">
      <c r="A572" s="429"/>
      <c r="B572" s="426" t="s">
        <v>664</v>
      </c>
      <c r="C572" s="426" t="s">
        <v>173</v>
      </c>
      <c r="D572" s="426" t="s">
        <v>665</v>
      </c>
      <c r="E572" s="426" t="s">
        <v>771</v>
      </c>
      <c r="F572" s="426">
        <v>52.18</v>
      </c>
      <c r="G572" s="426">
        <v>15</v>
      </c>
      <c r="H572" s="426" t="s">
        <v>745</v>
      </c>
      <c r="I572" s="426" t="s">
        <v>763</v>
      </c>
      <c r="J572" s="426" t="s">
        <v>111</v>
      </c>
      <c r="K572" s="426" t="s">
        <v>669</v>
      </c>
      <c r="L572" s="426" t="s">
        <v>583</v>
      </c>
      <c r="M572" s="426">
        <v>2</v>
      </c>
      <c r="N572" s="426">
        <v>72</v>
      </c>
      <c r="O572" s="426" t="s">
        <v>679</v>
      </c>
      <c r="P572" s="426" t="s">
        <v>680</v>
      </c>
      <c r="Q572" s="426"/>
      <c r="R572" s="426">
        <v>13</v>
      </c>
      <c r="S572" s="426" t="s">
        <v>772</v>
      </c>
      <c r="T572" s="426" t="s">
        <v>774</v>
      </c>
      <c r="U572" s="426" t="s">
        <v>134</v>
      </c>
      <c r="V572" s="426">
        <v>13</v>
      </c>
      <c r="W572" s="424"/>
      <c r="X572" s="424" t="s">
        <v>66</v>
      </c>
      <c r="Y572" s="424"/>
      <c r="Z572" s="424"/>
      <c r="AA572" s="424"/>
      <c r="AB572" s="424"/>
      <c r="AC572" s="426"/>
      <c r="AD572" s="424">
        <v>4</v>
      </c>
      <c r="AE572" s="430"/>
      <c r="AF572" s="431"/>
      <c r="AG572" s="424"/>
      <c r="AH572" s="424">
        <f t="shared" si="15"/>
        <v>52</v>
      </c>
    </row>
    <row r="573" ht="31.5" spans="1:34">
      <c r="A573" s="429"/>
      <c r="B573" s="426" t="s">
        <v>664</v>
      </c>
      <c r="C573" s="426" t="s">
        <v>173</v>
      </c>
      <c r="D573" s="426" t="s">
        <v>665</v>
      </c>
      <c r="E573" s="426" t="s">
        <v>771</v>
      </c>
      <c r="F573" s="426">
        <v>52.18</v>
      </c>
      <c r="G573" s="426">
        <v>15</v>
      </c>
      <c r="H573" s="426" t="s">
        <v>745</v>
      </c>
      <c r="I573" s="426" t="s">
        <v>763</v>
      </c>
      <c r="J573" s="426" t="s">
        <v>111</v>
      </c>
      <c r="K573" s="426" t="s">
        <v>669</v>
      </c>
      <c r="L573" s="426" t="s">
        <v>583</v>
      </c>
      <c r="M573" s="426">
        <v>2</v>
      </c>
      <c r="N573" s="426">
        <v>72</v>
      </c>
      <c r="O573" s="426" t="s">
        <v>685</v>
      </c>
      <c r="P573" s="426" t="s">
        <v>708</v>
      </c>
      <c r="Q573" s="426"/>
      <c r="R573" s="426">
        <v>13</v>
      </c>
      <c r="S573" s="426" t="s">
        <v>778</v>
      </c>
      <c r="T573" s="426" t="s">
        <v>777</v>
      </c>
      <c r="U573" s="426" t="s">
        <v>134</v>
      </c>
      <c r="V573" s="426">
        <v>15</v>
      </c>
      <c r="W573" s="424"/>
      <c r="X573" s="424"/>
      <c r="Y573" s="424"/>
      <c r="Z573" s="424"/>
      <c r="AA573" s="424"/>
      <c r="AB573" s="424"/>
      <c r="AC573" s="426"/>
      <c r="AD573" s="424">
        <v>4</v>
      </c>
      <c r="AE573" s="430"/>
      <c r="AF573" s="431"/>
      <c r="AG573" s="424"/>
      <c r="AH573" s="424">
        <f t="shared" si="15"/>
        <v>52</v>
      </c>
    </row>
    <row r="574" ht="31.5" spans="1:34">
      <c r="A574" s="429"/>
      <c r="B574" s="426" t="s">
        <v>664</v>
      </c>
      <c r="C574" s="426" t="s">
        <v>173</v>
      </c>
      <c r="D574" s="426" t="s">
        <v>665</v>
      </c>
      <c r="E574" s="426" t="s">
        <v>771</v>
      </c>
      <c r="F574" s="426">
        <v>52.18</v>
      </c>
      <c r="G574" s="426">
        <v>15</v>
      </c>
      <c r="H574" s="426" t="s">
        <v>745</v>
      </c>
      <c r="I574" s="426" t="s">
        <v>763</v>
      </c>
      <c r="J574" s="426" t="s">
        <v>111</v>
      </c>
      <c r="K574" s="426" t="s">
        <v>669</v>
      </c>
      <c r="L574" s="426" t="s">
        <v>583</v>
      </c>
      <c r="M574" s="426">
        <v>2</v>
      </c>
      <c r="N574" s="426">
        <v>72</v>
      </c>
      <c r="O574" s="426" t="s">
        <v>679</v>
      </c>
      <c r="P574" s="426" t="s">
        <v>680</v>
      </c>
      <c r="Q574" s="426"/>
      <c r="R574" s="426">
        <v>13</v>
      </c>
      <c r="S574" s="426" t="s">
        <v>772</v>
      </c>
      <c r="T574" s="426" t="s">
        <v>774</v>
      </c>
      <c r="U574" s="426" t="s">
        <v>134</v>
      </c>
      <c r="V574" s="426">
        <v>13</v>
      </c>
      <c r="W574" s="424"/>
      <c r="X574" s="424" t="s">
        <v>66</v>
      </c>
      <c r="Y574" s="424"/>
      <c r="Z574" s="424"/>
      <c r="AA574" s="424"/>
      <c r="AB574" s="424"/>
      <c r="AC574" s="426"/>
      <c r="AD574" s="424">
        <v>4</v>
      </c>
      <c r="AE574" s="430"/>
      <c r="AF574" s="431"/>
      <c r="AG574" s="424"/>
      <c r="AH574" s="424">
        <f t="shared" si="15"/>
        <v>52</v>
      </c>
    </row>
    <row r="575" ht="31.5" spans="1:34">
      <c r="A575" s="429"/>
      <c r="B575" s="426" t="s">
        <v>664</v>
      </c>
      <c r="C575" s="426" t="s">
        <v>173</v>
      </c>
      <c r="D575" s="426" t="s">
        <v>665</v>
      </c>
      <c r="E575" s="426" t="s">
        <v>771</v>
      </c>
      <c r="F575" s="426">
        <v>52.18</v>
      </c>
      <c r="G575" s="426">
        <v>15</v>
      </c>
      <c r="H575" s="426" t="s">
        <v>745</v>
      </c>
      <c r="I575" s="426" t="s">
        <v>763</v>
      </c>
      <c r="J575" s="426" t="s">
        <v>111</v>
      </c>
      <c r="K575" s="426" t="s">
        <v>669</v>
      </c>
      <c r="L575" s="426" t="s">
        <v>583</v>
      </c>
      <c r="M575" s="426">
        <v>2</v>
      </c>
      <c r="N575" s="426">
        <v>72</v>
      </c>
      <c r="O575" s="426" t="s">
        <v>679</v>
      </c>
      <c r="P575" s="426" t="s">
        <v>680</v>
      </c>
      <c r="Q575" s="426"/>
      <c r="R575" s="426">
        <v>13</v>
      </c>
      <c r="S575" s="426" t="s">
        <v>772</v>
      </c>
      <c r="T575" s="426" t="s">
        <v>774</v>
      </c>
      <c r="U575" s="426" t="s">
        <v>134</v>
      </c>
      <c r="V575" s="426">
        <v>15</v>
      </c>
      <c r="W575" s="424"/>
      <c r="X575" s="424" t="s">
        <v>66</v>
      </c>
      <c r="Y575" s="424"/>
      <c r="Z575" s="424"/>
      <c r="AA575" s="424"/>
      <c r="AB575" s="424"/>
      <c r="AC575" s="426"/>
      <c r="AD575" s="424">
        <v>4</v>
      </c>
      <c r="AE575" s="430"/>
      <c r="AF575" s="431"/>
      <c r="AG575" s="424"/>
      <c r="AH575" s="424">
        <f t="shared" si="15"/>
        <v>52</v>
      </c>
    </row>
    <row r="576" ht="31.5" spans="1:34">
      <c r="A576" s="429"/>
      <c r="B576" s="426" t="s">
        <v>664</v>
      </c>
      <c r="C576" s="426" t="s">
        <v>173</v>
      </c>
      <c r="D576" s="426" t="s">
        <v>665</v>
      </c>
      <c r="E576" s="426" t="s">
        <v>771</v>
      </c>
      <c r="F576" s="426">
        <v>52.18</v>
      </c>
      <c r="G576" s="426">
        <v>15</v>
      </c>
      <c r="H576" s="426" t="s">
        <v>745</v>
      </c>
      <c r="I576" s="426" t="s">
        <v>763</v>
      </c>
      <c r="J576" s="426" t="s">
        <v>111</v>
      </c>
      <c r="K576" s="426" t="s">
        <v>669</v>
      </c>
      <c r="L576" s="426" t="s">
        <v>583</v>
      </c>
      <c r="M576" s="426">
        <v>2</v>
      </c>
      <c r="N576" s="426">
        <v>72</v>
      </c>
      <c r="O576" s="426" t="s">
        <v>679</v>
      </c>
      <c r="P576" s="426" t="s">
        <v>680</v>
      </c>
      <c r="Q576" s="426"/>
      <c r="R576" s="426">
        <v>13</v>
      </c>
      <c r="S576" s="426" t="s">
        <v>772</v>
      </c>
      <c r="T576" s="426" t="s">
        <v>774</v>
      </c>
      <c r="U576" s="426" t="s">
        <v>134</v>
      </c>
      <c r="V576" s="426">
        <v>17</v>
      </c>
      <c r="W576" s="424"/>
      <c r="X576" s="424" t="s">
        <v>66</v>
      </c>
      <c r="Y576" s="424"/>
      <c r="Z576" s="424"/>
      <c r="AA576" s="424"/>
      <c r="AB576" s="424"/>
      <c r="AC576" s="426"/>
      <c r="AD576" s="424">
        <v>4</v>
      </c>
      <c r="AE576" s="430"/>
      <c r="AF576" s="431"/>
      <c r="AG576" s="424"/>
      <c r="AH576" s="424">
        <f t="shared" si="15"/>
        <v>52</v>
      </c>
    </row>
    <row r="577" ht="31.5" spans="1:34">
      <c r="A577" s="429"/>
      <c r="B577" s="426" t="s">
        <v>664</v>
      </c>
      <c r="C577" s="426" t="s">
        <v>173</v>
      </c>
      <c r="D577" s="426" t="s">
        <v>665</v>
      </c>
      <c r="E577" s="426" t="s">
        <v>771</v>
      </c>
      <c r="F577" s="426">
        <v>52.18</v>
      </c>
      <c r="G577" s="426">
        <v>15</v>
      </c>
      <c r="H577" s="426" t="s">
        <v>745</v>
      </c>
      <c r="I577" s="426" t="s">
        <v>763</v>
      </c>
      <c r="J577" s="426" t="s">
        <v>111</v>
      </c>
      <c r="K577" s="426" t="s">
        <v>669</v>
      </c>
      <c r="L577" s="426" t="s">
        <v>583</v>
      </c>
      <c r="M577" s="426">
        <v>2</v>
      </c>
      <c r="N577" s="426">
        <v>72</v>
      </c>
      <c r="O577" s="426" t="s">
        <v>679</v>
      </c>
      <c r="P577" s="426" t="s">
        <v>680</v>
      </c>
      <c r="Q577" s="426"/>
      <c r="R577" s="426">
        <v>13</v>
      </c>
      <c r="S577" s="426" t="s">
        <v>772</v>
      </c>
      <c r="T577" s="426" t="s">
        <v>774</v>
      </c>
      <c r="U577" s="426" t="s">
        <v>134</v>
      </c>
      <c r="V577" s="426">
        <v>19</v>
      </c>
      <c r="W577" s="424"/>
      <c r="X577" s="424" t="s">
        <v>66</v>
      </c>
      <c r="Y577" s="424"/>
      <c r="Z577" s="424"/>
      <c r="AA577" s="424"/>
      <c r="AB577" s="424"/>
      <c r="AC577" s="426"/>
      <c r="AD577" s="424">
        <v>4</v>
      </c>
      <c r="AE577" s="430"/>
      <c r="AF577" s="431"/>
      <c r="AG577" s="424"/>
      <c r="AH577" s="424">
        <f t="shared" si="15"/>
        <v>52</v>
      </c>
    </row>
    <row r="578" ht="31.5" spans="1:34">
      <c r="A578" s="429"/>
      <c r="B578" s="426" t="s">
        <v>664</v>
      </c>
      <c r="C578" s="426" t="s">
        <v>173</v>
      </c>
      <c r="D578" s="426" t="s">
        <v>665</v>
      </c>
      <c r="E578" s="426" t="s">
        <v>771</v>
      </c>
      <c r="F578" s="426">
        <v>52.18</v>
      </c>
      <c r="G578" s="426">
        <v>15</v>
      </c>
      <c r="H578" s="426" t="s">
        <v>745</v>
      </c>
      <c r="I578" s="426" t="s">
        <v>763</v>
      </c>
      <c r="J578" s="426" t="s">
        <v>111</v>
      </c>
      <c r="K578" s="426" t="s">
        <v>669</v>
      </c>
      <c r="L578" s="426" t="s">
        <v>583</v>
      </c>
      <c r="M578" s="426">
        <v>2</v>
      </c>
      <c r="N578" s="426">
        <v>72</v>
      </c>
      <c r="O578" s="426" t="s">
        <v>679</v>
      </c>
      <c r="P578" s="426" t="s">
        <v>680</v>
      </c>
      <c r="Q578" s="426"/>
      <c r="R578" s="426">
        <v>13</v>
      </c>
      <c r="S578" s="426" t="s">
        <v>772</v>
      </c>
      <c r="T578" s="426" t="s">
        <v>774</v>
      </c>
      <c r="U578" s="426" t="s">
        <v>134</v>
      </c>
      <c r="V578" s="426">
        <v>21</v>
      </c>
      <c r="W578" s="424"/>
      <c r="X578" s="424" t="s">
        <v>66</v>
      </c>
      <c r="Y578" s="424"/>
      <c r="Z578" s="424"/>
      <c r="AA578" s="424"/>
      <c r="AB578" s="424"/>
      <c r="AC578" s="426"/>
      <c r="AD578" s="424">
        <v>4</v>
      </c>
      <c r="AE578" s="432"/>
      <c r="AF578" s="433"/>
      <c r="AG578" s="424"/>
      <c r="AH578" s="424">
        <f t="shared" si="15"/>
        <v>52</v>
      </c>
    </row>
    <row r="579" ht="31.5" spans="1:34">
      <c r="A579" s="429"/>
      <c r="B579" s="426" t="s">
        <v>664</v>
      </c>
      <c r="C579" s="426" t="s">
        <v>173</v>
      </c>
      <c r="D579" s="426" t="s">
        <v>665</v>
      </c>
      <c r="E579" s="426" t="s">
        <v>771</v>
      </c>
      <c r="F579" s="426">
        <v>52.18</v>
      </c>
      <c r="G579" s="426">
        <v>15</v>
      </c>
      <c r="H579" s="426" t="s">
        <v>735</v>
      </c>
      <c r="I579" s="426" t="s">
        <v>736</v>
      </c>
      <c r="J579" s="426" t="s">
        <v>111</v>
      </c>
      <c r="K579" s="426" t="s">
        <v>704</v>
      </c>
      <c r="L579" s="426" t="s">
        <v>583</v>
      </c>
      <c r="M579" s="426">
        <v>1</v>
      </c>
      <c r="N579" s="426">
        <v>36</v>
      </c>
      <c r="O579" s="426" t="s">
        <v>679</v>
      </c>
      <c r="P579" s="426" t="s">
        <v>741</v>
      </c>
      <c r="Q579" s="426"/>
      <c r="R579" s="426">
        <v>22</v>
      </c>
      <c r="S579" s="426" t="s">
        <v>779</v>
      </c>
      <c r="T579" s="426" t="s">
        <v>780</v>
      </c>
      <c r="U579" s="426" t="s">
        <v>134</v>
      </c>
      <c r="V579" s="426">
        <v>14</v>
      </c>
      <c r="W579" s="424"/>
      <c r="X579" s="424"/>
      <c r="Y579" s="424"/>
      <c r="Z579" s="424" t="s">
        <v>104</v>
      </c>
      <c r="AA579" s="424"/>
      <c r="AB579" s="424"/>
      <c r="AC579" s="426"/>
      <c r="AD579" s="424">
        <v>8</v>
      </c>
      <c r="AE579" s="430"/>
      <c r="AF579" s="431"/>
      <c r="AG579" s="424"/>
      <c r="AH579" s="424">
        <f t="shared" si="15"/>
        <v>176</v>
      </c>
    </row>
    <row r="580" ht="31.5" spans="1:34">
      <c r="A580" s="429"/>
      <c r="B580" s="426" t="s">
        <v>664</v>
      </c>
      <c r="C580" s="426" t="s">
        <v>173</v>
      </c>
      <c r="D580" s="426" t="s">
        <v>665</v>
      </c>
      <c r="E580" s="426" t="s">
        <v>771</v>
      </c>
      <c r="F580" s="426">
        <v>52.18</v>
      </c>
      <c r="G580" s="426">
        <v>15</v>
      </c>
      <c r="H580" s="426" t="s">
        <v>735</v>
      </c>
      <c r="I580" s="426" t="s">
        <v>736</v>
      </c>
      <c r="J580" s="426" t="s">
        <v>111</v>
      </c>
      <c r="K580" s="426" t="s">
        <v>704</v>
      </c>
      <c r="L580" s="426" t="s">
        <v>583</v>
      </c>
      <c r="M580" s="426">
        <v>1</v>
      </c>
      <c r="N580" s="426">
        <v>36</v>
      </c>
      <c r="O580" s="426" t="s">
        <v>679</v>
      </c>
      <c r="P580" s="426" t="s">
        <v>741</v>
      </c>
      <c r="Q580" s="426"/>
      <c r="R580" s="426">
        <v>22</v>
      </c>
      <c r="S580" s="426" t="s">
        <v>779</v>
      </c>
      <c r="T580" s="426" t="s">
        <v>781</v>
      </c>
      <c r="U580" s="426" t="s">
        <v>134</v>
      </c>
      <c r="V580" s="426">
        <v>15</v>
      </c>
      <c r="W580" s="424"/>
      <c r="X580" s="425" t="s">
        <v>104</v>
      </c>
      <c r="Y580" s="424"/>
      <c r="Z580" s="424"/>
      <c r="AA580" s="424"/>
      <c r="AB580" s="424"/>
      <c r="AC580" s="426"/>
      <c r="AD580" s="424">
        <v>8</v>
      </c>
      <c r="AE580" s="430"/>
      <c r="AF580" s="431"/>
      <c r="AG580" s="424"/>
      <c r="AH580" s="424">
        <f t="shared" si="15"/>
        <v>176</v>
      </c>
    </row>
    <row r="581" ht="31.5" spans="1:34">
      <c r="A581" s="429"/>
      <c r="B581" s="426" t="s">
        <v>664</v>
      </c>
      <c r="C581" s="426" t="s">
        <v>173</v>
      </c>
      <c r="D581" s="426" t="s">
        <v>665</v>
      </c>
      <c r="E581" s="426" t="s">
        <v>771</v>
      </c>
      <c r="F581" s="426">
        <v>52.18</v>
      </c>
      <c r="G581" s="426">
        <v>15</v>
      </c>
      <c r="H581" s="426" t="s">
        <v>735</v>
      </c>
      <c r="I581" s="426" t="s">
        <v>736</v>
      </c>
      <c r="J581" s="426" t="s">
        <v>111</v>
      </c>
      <c r="K581" s="426" t="s">
        <v>704</v>
      </c>
      <c r="L581" s="426" t="s">
        <v>583</v>
      </c>
      <c r="M581" s="426">
        <v>1</v>
      </c>
      <c r="N581" s="426">
        <v>36</v>
      </c>
      <c r="O581" s="426" t="s">
        <v>679</v>
      </c>
      <c r="P581" s="426" t="s">
        <v>741</v>
      </c>
      <c r="Q581" s="426"/>
      <c r="R581" s="426">
        <v>22</v>
      </c>
      <c r="S581" s="426" t="s">
        <v>779</v>
      </c>
      <c r="T581" s="426" t="s">
        <v>782</v>
      </c>
      <c r="U581" s="426" t="s">
        <v>134</v>
      </c>
      <c r="V581" s="426">
        <v>15</v>
      </c>
      <c r="W581" s="424"/>
      <c r="X581" s="424"/>
      <c r="Y581" s="424"/>
      <c r="Z581" s="424" t="s">
        <v>104</v>
      </c>
      <c r="AA581" s="424"/>
      <c r="AB581" s="424"/>
      <c r="AC581" s="426"/>
      <c r="AD581" s="424">
        <v>8</v>
      </c>
      <c r="AE581" s="430"/>
      <c r="AF581" s="431"/>
      <c r="AG581" s="424"/>
      <c r="AH581" s="424">
        <f t="shared" si="15"/>
        <v>176</v>
      </c>
    </row>
    <row r="582" ht="31.5" spans="1:34">
      <c r="A582" s="429"/>
      <c r="B582" s="426" t="s">
        <v>664</v>
      </c>
      <c r="C582" s="426" t="s">
        <v>173</v>
      </c>
      <c r="D582" s="426" t="s">
        <v>665</v>
      </c>
      <c r="E582" s="426" t="s">
        <v>771</v>
      </c>
      <c r="F582" s="426">
        <v>52.18</v>
      </c>
      <c r="G582" s="426">
        <v>15</v>
      </c>
      <c r="H582" s="426" t="s">
        <v>735</v>
      </c>
      <c r="I582" s="426" t="s">
        <v>736</v>
      </c>
      <c r="J582" s="426" t="s">
        <v>111</v>
      </c>
      <c r="K582" s="426" t="s">
        <v>704</v>
      </c>
      <c r="L582" s="426" t="s">
        <v>583</v>
      </c>
      <c r="M582" s="426">
        <v>1</v>
      </c>
      <c r="N582" s="426">
        <v>36</v>
      </c>
      <c r="O582" s="426" t="s">
        <v>679</v>
      </c>
      <c r="P582" s="426" t="s">
        <v>741</v>
      </c>
      <c r="Q582" s="426"/>
      <c r="R582" s="426">
        <v>22</v>
      </c>
      <c r="S582" s="426" t="s">
        <v>779</v>
      </c>
      <c r="T582" s="426" t="s">
        <v>783</v>
      </c>
      <c r="U582" s="426" t="s">
        <v>134</v>
      </c>
      <c r="V582" s="426">
        <v>15</v>
      </c>
      <c r="W582" s="424"/>
      <c r="X582" s="424" t="s">
        <v>104</v>
      </c>
      <c r="Y582" s="424"/>
      <c r="Z582" s="424"/>
      <c r="AA582" s="424"/>
      <c r="AB582" s="424"/>
      <c r="AC582" s="426"/>
      <c r="AD582" s="424">
        <v>8</v>
      </c>
      <c r="AE582" s="430"/>
      <c r="AF582" s="431"/>
      <c r="AG582" s="424"/>
      <c r="AH582" s="424">
        <f t="shared" si="15"/>
        <v>176</v>
      </c>
    </row>
    <row r="583" ht="15.75" spans="1:34">
      <c r="A583" s="429"/>
      <c r="B583" s="424"/>
      <c r="C583" s="424"/>
      <c r="D583" s="424"/>
      <c r="E583" s="424"/>
      <c r="F583" s="424"/>
      <c r="G583" s="424"/>
      <c r="H583" s="424"/>
      <c r="I583" s="424"/>
      <c r="J583" s="424"/>
      <c r="K583" s="424"/>
      <c r="L583" s="424"/>
      <c r="M583" s="424"/>
      <c r="N583" s="424"/>
      <c r="O583" s="424"/>
      <c r="P583" s="424"/>
      <c r="Q583" s="424"/>
      <c r="R583" s="424"/>
      <c r="S583" s="424"/>
      <c r="T583" s="424"/>
      <c r="U583" s="424"/>
      <c r="V583" s="424"/>
      <c r="W583" s="424"/>
      <c r="X583" s="424"/>
      <c r="Y583" s="424"/>
      <c r="Z583" s="424"/>
      <c r="AA583" s="424"/>
      <c r="AB583" s="424"/>
      <c r="AC583" s="424"/>
      <c r="AD583" s="424"/>
      <c r="AE583" s="430"/>
      <c r="AF583" s="431"/>
      <c r="AG583" s="424"/>
      <c r="AH583" s="424"/>
    </row>
    <row r="584" ht="15.75" spans="1:34">
      <c r="A584" s="429"/>
      <c r="B584" s="424"/>
      <c r="C584" s="424"/>
      <c r="D584" s="424"/>
      <c r="E584" s="424"/>
      <c r="F584" s="424"/>
      <c r="G584" s="424"/>
      <c r="H584" s="424"/>
      <c r="I584" s="424"/>
      <c r="J584" s="424"/>
      <c r="K584" s="424"/>
      <c r="L584" s="424"/>
      <c r="M584" s="424"/>
      <c r="N584" s="424"/>
      <c r="O584" s="424"/>
      <c r="P584" s="424"/>
      <c r="Q584" s="424"/>
      <c r="R584" s="424"/>
      <c r="S584" s="424"/>
      <c r="T584" s="424"/>
      <c r="U584" s="424"/>
      <c r="V584" s="424"/>
      <c r="W584" s="424"/>
      <c r="X584" s="424"/>
      <c r="Y584" s="424"/>
      <c r="Z584" s="424"/>
      <c r="AA584" s="424"/>
      <c r="AB584" s="424"/>
      <c r="AC584" s="424"/>
      <c r="AD584" s="424"/>
      <c r="AE584" s="430"/>
      <c r="AF584" s="431"/>
      <c r="AG584" s="424"/>
      <c r="AH584" s="424"/>
    </row>
    <row r="585" ht="31.5" spans="1:34">
      <c r="A585" s="429"/>
      <c r="B585" s="423" t="s">
        <v>664</v>
      </c>
      <c r="C585" s="423" t="s">
        <v>173</v>
      </c>
      <c r="D585" s="423" t="s">
        <v>665</v>
      </c>
      <c r="E585" s="423" t="s">
        <v>784</v>
      </c>
      <c r="F585" s="423">
        <v>51.78</v>
      </c>
      <c r="G585" s="423">
        <v>20</v>
      </c>
      <c r="H585" s="423" t="s">
        <v>667</v>
      </c>
      <c r="I585" s="423" t="s">
        <v>668</v>
      </c>
      <c r="J585" s="423" t="s">
        <v>111</v>
      </c>
      <c r="K585" s="423" t="s">
        <v>669</v>
      </c>
      <c r="L585" s="423" t="s">
        <v>583</v>
      </c>
      <c r="M585" s="423">
        <v>4</v>
      </c>
      <c r="N585" s="423">
        <v>144</v>
      </c>
      <c r="O585" s="423" t="s">
        <v>197</v>
      </c>
      <c r="P585" s="423" t="s">
        <v>675</v>
      </c>
      <c r="Q585" s="423"/>
      <c r="R585" s="423">
        <v>30</v>
      </c>
      <c r="S585" s="423" t="s">
        <v>691</v>
      </c>
      <c r="T585" s="423" t="s">
        <v>676</v>
      </c>
      <c r="U585" s="423" t="s">
        <v>139</v>
      </c>
      <c r="V585" s="423">
        <v>8</v>
      </c>
      <c r="W585" s="424"/>
      <c r="X585" s="424"/>
      <c r="Y585" s="424" t="s">
        <v>677</v>
      </c>
      <c r="Z585" s="424"/>
      <c r="AA585" s="424"/>
      <c r="AB585" s="424"/>
      <c r="AC585" s="426"/>
      <c r="AD585" s="424">
        <v>3</v>
      </c>
      <c r="AE585" s="427" t="s">
        <v>673</v>
      </c>
      <c r="AF585" s="428"/>
      <c r="AG585" s="424"/>
      <c r="AH585" s="424">
        <f t="shared" ref="AH585:AH624" si="16">R585*AD585</f>
        <v>90</v>
      </c>
    </row>
    <row r="586" ht="31.5" spans="1:34">
      <c r="A586" s="429"/>
      <c r="B586" s="423" t="s">
        <v>664</v>
      </c>
      <c r="C586" s="423" t="s">
        <v>173</v>
      </c>
      <c r="D586" s="423" t="s">
        <v>665</v>
      </c>
      <c r="E586" s="423" t="s">
        <v>784</v>
      </c>
      <c r="F586" s="423">
        <v>51.78</v>
      </c>
      <c r="G586" s="423">
        <v>20</v>
      </c>
      <c r="H586" s="423" t="s">
        <v>667</v>
      </c>
      <c r="I586" s="423" t="s">
        <v>668</v>
      </c>
      <c r="J586" s="423" t="s">
        <v>111</v>
      </c>
      <c r="K586" s="423" t="s">
        <v>669</v>
      </c>
      <c r="L586" s="423" t="s">
        <v>583</v>
      </c>
      <c r="M586" s="423">
        <v>4</v>
      </c>
      <c r="N586" s="423">
        <v>144</v>
      </c>
      <c r="O586" s="423" t="s">
        <v>197</v>
      </c>
      <c r="P586" s="423" t="s">
        <v>675</v>
      </c>
      <c r="Q586" s="423"/>
      <c r="R586" s="423">
        <v>30</v>
      </c>
      <c r="S586" s="423" t="s">
        <v>691</v>
      </c>
      <c r="T586" s="423" t="s">
        <v>676</v>
      </c>
      <c r="U586" s="423" t="s">
        <v>139</v>
      </c>
      <c r="V586" s="423">
        <v>8</v>
      </c>
      <c r="W586" s="424"/>
      <c r="X586" s="424"/>
      <c r="Y586" s="424"/>
      <c r="Z586" s="424" t="s">
        <v>677</v>
      </c>
      <c r="AA586" s="424"/>
      <c r="AB586" s="424"/>
      <c r="AC586" s="426"/>
      <c r="AD586" s="424">
        <v>3</v>
      </c>
      <c r="AE586" s="430"/>
      <c r="AF586" s="431"/>
      <c r="AG586" s="424"/>
      <c r="AH586" s="424">
        <f t="shared" si="16"/>
        <v>90</v>
      </c>
    </row>
    <row r="587" ht="31.5" spans="1:34">
      <c r="A587" s="429"/>
      <c r="B587" s="423" t="s">
        <v>664</v>
      </c>
      <c r="C587" s="423" t="s">
        <v>173</v>
      </c>
      <c r="D587" s="423" t="s">
        <v>665</v>
      </c>
      <c r="E587" s="423" t="s">
        <v>784</v>
      </c>
      <c r="F587" s="423">
        <v>51.78</v>
      </c>
      <c r="G587" s="423">
        <v>20</v>
      </c>
      <c r="H587" s="423" t="s">
        <v>667</v>
      </c>
      <c r="I587" s="423" t="s">
        <v>668</v>
      </c>
      <c r="J587" s="423" t="s">
        <v>111</v>
      </c>
      <c r="K587" s="423" t="s">
        <v>704</v>
      </c>
      <c r="L587" s="423" t="s">
        <v>583</v>
      </c>
      <c r="M587" s="423">
        <v>4</v>
      </c>
      <c r="N587" s="423">
        <v>144</v>
      </c>
      <c r="O587" s="423" t="s">
        <v>197</v>
      </c>
      <c r="P587" s="423" t="s">
        <v>675</v>
      </c>
      <c r="Q587" s="423"/>
      <c r="R587" s="423">
        <v>30</v>
      </c>
      <c r="S587" s="423" t="s">
        <v>691</v>
      </c>
      <c r="T587" s="423" t="s">
        <v>676</v>
      </c>
      <c r="U587" s="423" t="s">
        <v>139</v>
      </c>
      <c r="V587" s="423">
        <v>9</v>
      </c>
      <c r="W587" s="424"/>
      <c r="X587" s="424"/>
      <c r="Y587" s="424" t="s">
        <v>677</v>
      </c>
      <c r="Z587" s="424"/>
      <c r="AA587" s="424"/>
      <c r="AB587" s="424"/>
      <c r="AC587" s="426"/>
      <c r="AD587" s="424">
        <v>3</v>
      </c>
      <c r="AE587" s="430"/>
      <c r="AF587" s="431"/>
      <c r="AG587" s="424"/>
      <c r="AH587" s="424">
        <f t="shared" si="16"/>
        <v>90</v>
      </c>
    </row>
    <row r="588" ht="31.5" spans="1:34">
      <c r="A588" s="429"/>
      <c r="B588" s="423" t="s">
        <v>664</v>
      </c>
      <c r="C588" s="423" t="s">
        <v>173</v>
      </c>
      <c r="D588" s="423" t="s">
        <v>665</v>
      </c>
      <c r="E588" s="423" t="s">
        <v>784</v>
      </c>
      <c r="F588" s="423">
        <v>51.78</v>
      </c>
      <c r="G588" s="423">
        <v>20</v>
      </c>
      <c r="H588" s="423" t="s">
        <v>667</v>
      </c>
      <c r="I588" s="423" t="s">
        <v>668</v>
      </c>
      <c r="J588" s="423" t="s">
        <v>111</v>
      </c>
      <c r="K588" s="423" t="s">
        <v>704</v>
      </c>
      <c r="L588" s="423" t="s">
        <v>583</v>
      </c>
      <c r="M588" s="423">
        <v>4</v>
      </c>
      <c r="N588" s="423">
        <v>144</v>
      </c>
      <c r="O588" s="423" t="s">
        <v>679</v>
      </c>
      <c r="P588" s="423" t="s">
        <v>680</v>
      </c>
      <c r="Q588" s="423"/>
      <c r="R588" s="423">
        <v>15</v>
      </c>
      <c r="S588" s="423" t="s">
        <v>691</v>
      </c>
      <c r="T588" s="423" t="s">
        <v>785</v>
      </c>
      <c r="U588" s="423" t="s">
        <v>134</v>
      </c>
      <c r="V588" s="423">
        <v>10</v>
      </c>
      <c r="W588" s="424"/>
      <c r="X588" s="424"/>
      <c r="Y588" s="424"/>
      <c r="Z588" s="424" t="s">
        <v>677</v>
      </c>
      <c r="AA588" s="424"/>
      <c r="AB588" s="424"/>
      <c r="AC588" s="426"/>
      <c r="AD588" s="424">
        <v>3</v>
      </c>
      <c r="AE588" s="430"/>
      <c r="AF588" s="431"/>
      <c r="AG588" s="424"/>
      <c r="AH588" s="424">
        <f t="shared" si="16"/>
        <v>45</v>
      </c>
    </row>
    <row r="589" ht="31.5" spans="1:34">
      <c r="A589" s="429"/>
      <c r="B589" s="423" t="s">
        <v>664</v>
      </c>
      <c r="C589" s="423" t="s">
        <v>173</v>
      </c>
      <c r="D589" s="423" t="s">
        <v>665</v>
      </c>
      <c r="E589" s="423" t="s">
        <v>784</v>
      </c>
      <c r="F589" s="423">
        <v>51.78</v>
      </c>
      <c r="G589" s="423">
        <v>20</v>
      </c>
      <c r="H589" s="423" t="s">
        <v>667</v>
      </c>
      <c r="I589" s="423" t="s">
        <v>668</v>
      </c>
      <c r="J589" s="423" t="s">
        <v>111</v>
      </c>
      <c r="K589" s="423" t="s">
        <v>704</v>
      </c>
      <c r="L589" s="423" t="s">
        <v>583</v>
      </c>
      <c r="M589" s="423">
        <v>4</v>
      </c>
      <c r="N589" s="423">
        <v>144</v>
      </c>
      <c r="O589" s="423" t="s">
        <v>679</v>
      </c>
      <c r="P589" s="423" t="s">
        <v>680</v>
      </c>
      <c r="Q589" s="423"/>
      <c r="R589" s="423">
        <v>20</v>
      </c>
      <c r="S589" s="423" t="s">
        <v>691</v>
      </c>
      <c r="T589" s="423" t="s">
        <v>786</v>
      </c>
      <c r="U589" s="423" t="s">
        <v>134</v>
      </c>
      <c r="V589" s="423">
        <v>11</v>
      </c>
      <c r="W589" s="424"/>
      <c r="X589" s="424"/>
      <c r="Y589" s="424"/>
      <c r="Z589" s="424" t="s">
        <v>677</v>
      </c>
      <c r="AA589" s="424"/>
      <c r="AB589" s="424"/>
      <c r="AC589" s="426"/>
      <c r="AD589" s="424">
        <v>4</v>
      </c>
      <c r="AE589" s="430"/>
      <c r="AF589" s="431"/>
      <c r="AG589" s="424"/>
      <c r="AH589" s="424">
        <f t="shared" si="16"/>
        <v>80</v>
      </c>
    </row>
    <row r="590" ht="31.5" spans="1:34">
      <c r="A590" s="429"/>
      <c r="B590" s="423" t="s">
        <v>664</v>
      </c>
      <c r="C590" s="423" t="s">
        <v>173</v>
      </c>
      <c r="D590" s="423" t="s">
        <v>665</v>
      </c>
      <c r="E590" s="423" t="s">
        <v>784</v>
      </c>
      <c r="F590" s="423">
        <v>51.78</v>
      </c>
      <c r="G590" s="423">
        <v>20</v>
      </c>
      <c r="H590" s="423" t="s">
        <v>667</v>
      </c>
      <c r="I590" s="423" t="s">
        <v>668</v>
      </c>
      <c r="J590" s="423" t="s">
        <v>111</v>
      </c>
      <c r="K590" s="423" t="s">
        <v>704</v>
      </c>
      <c r="L590" s="423" t="s">
        <v>583</v>
      </c>
      <c r="M590" s="423">
        <v>4</v>
      </c>
      <c r="N590" s="423">
        <v>144</v>
      </c>
      <c r="O590" s="423" t="s">
        <v>679</v>
      </c>
      <c r="P590" s="423" t="s">
        <v>680</v>
      </c>
      <c r="Q590" s="423"/>
      <c r="R590" s="423">
        <v>31</v>
      </c>
      <c r="S590" s="423" t="s">
        <v>691</v>
      </c>
      <c r="T590" s="423" t="s">
        <v>681</v>
      </c>
      <c r="U590" s="423" t="s">
        <v>134</v>
      </c>
      <c r="V590" s="423">
        <v>12</v>
      </c>
      <c r="W590" s="424"/>
      <c r="X590" s="424"/>
      <c r="Y590" s="424" t="s">
        <v>142</v>
      </c>
      <c r="Z590" s="424"/>
      <c r="AA590" s="424"/>
      <c r="AB590" s="424"/>
      <c r="AC590" s="426"/>
      <c r="AD590" s="424">
        <v>4</v>
      </c>
      <c r="AE590" s="430"/>
      <c r="AF590" s="431"/>
      <c r="AG590" s="424"/>
      <c r="AH590" s="424">
        <f t="shared" si="16"/>
        <v>124</v>
      </c>
    </row>
    <row r="591" ht="31.5" spans="1:34">
      <c r="A591" s="429"/>
      <c r="B591" s="423" t="s">
        <v>664</v>
      </c>
      <c r="C591" s="423" t="s">
        <v>173</v>
      </c>
      <c r="D591" s="423" t="s">
        <v>665</v>
      </c>
      <c r="E591" s="423" t="s">
        <v>784</v>
      </c>
      <c r="F591" s="423">
        <v>51.78</v>
      </c>
      <c r="G591" s="423">
        <v>20</v>
      </c>
      <c r="H591" s="423" t="s">
        <v>674</v>
      </c>
      <c r="I591" s="423" t="s">
        <v>668</v>
      </c>
      <c r="J591" s="423" t="s">
        <v>111</v>
      </c>
      <c r="K591" s="423" t="s">
        <v>704</v>
      </c>
      <c r="L591" s="423" t="s">
        <v>583</v>
      </c>
      <c r="M591" s="423">
        <v>4</v>
      </c>
      <c r="N591" s="423">
        <v>144</v>
      </c>
      <c r="O591" s="423" t="s">
        <v>679</v>
      </c>
      <c r="P591" s="423" t="s">
        <v>680</v>
      </c>
      <c r="Q591" s="423"/>
      <c r="R591" s="423">
        <v>31</v>
      </c>
      <c r="S591" s="423" t="s">
        <v>787</v>
      </c>
      <c r="T591" s="423" t="s">
        <v>681</v>
      </c>
      <c r="U591" s="423" t="s">
        <v>134</v>
      </c>
      <c r="V591" s="423">
        <v>12</v>
      </c>
      <c r="W591" s="424"/>
      <c r="X591" s="424"/>
      <c r="Y591" s="424"/>
      <c r="Z591" s="424" t="s">
        <v>142</v>
      </c>
      <c r="AA591" s="424"/>
      <c r="AB591" s="424"/>
      <c r="AC591" s="426"/>
      <c r="AD591" s="424">
        <v>3</v>
      </c>
      <c r="AE591" s="430"/>
      <c r="AF591" s="431"/>
      <c r="AG591" s="424"/>
      <c r="AH591" s="424">
        <f t="shared" si="16"/>
        <v>93</v>
      </c>
    </row>
    <row r="592" ht="31.5" spans="1:34">
      <c r="A592" s="429"/>
      <c r="B592" s="423" t="s">
        <v>664</v>
      </c>
      <c r="C592" s="423" t="s">
        <v>173</v>
      </c>
      <c r="D592" s="423" t="s">
        <v>665</v>
      </c>
      <c r="E592" s="423" t="s">
        <v>784</v>
      </c>
      <c r="F592" s="423">
        <v>51.78</v>
      </c>
      <c r="G592" s="423">
        <v>20</v>
      </c>
      <c r="H592" s="423" t="s">
        <v>674</v>
      </c>
      <c r="I592" s="423" t="s">
        <v>668</v>
      </c>
      <c r="J592" s="423" t="s">
        <v>362</v>
      </c>
      <c r="K592" s="423"/>
      <c r="L592" s="423"/>
      <c r="M592" s="423"/>
      <c r="N592" s="423"/>
      <c r="O592" s="423" t="s">
        <v>197</v>
      </c>
      <c r="P592" s="423" t="s">
        <v>788</v>
      </c>
      <c r="Q592" s="423"/>
      <c r="R592" s="423">
        <v>20</v>
      </c>
      <c r="S592" s="423" t="s">
        <v>787</v>
      </c>
      <c r="T592" s="423" t="s">
        <v>785</v>
      </c>
      <c r="U592" s="423" t="s">
        <v>134</v>
      </c>
      <c r="V592" s="423">
        <v>12</v>
      </c>
      <c r="W592" s="424"/>
      <c r="X592" s="424"/>
      <c r="Y592" s="424"/>
      <c r="Z592" s="424" t="s">
        <v>677</v>
      </c>
      <c r="AA592" s="424"/>
      <c r="AB592" s="424"/>
      <c r="AC592" s="426"/>
      <c r="AD592" s="424">
        <v>3</v>
      </c>
      <c r="AE592" s="430"/>
      <c r="AF592" s="431"/>
      <c r="AG592" s="424"/>
      <c r="AH592" s="424">
        <f t="shared" si="16"/>
        <v>60</v>
      </c>
    </row>
    <row r="593" ht="31.5" spans="1:34">
      <c r="A593" s="429"/>
      <c r="B593" s="423" t="s">
        <v>664</v>
      </c>
      <c r="C593" s="423" t="s">
        <v>173</v>
      </c>
      <c r="D593" s="423" t="s">
        <v>665</v>
      </c>
      <c r="E593" s="423" t="s">
        <v>784</v>
      </c>
      <c r="F593" s="423">
        <v>51.78</v>
      </c>
      <c r="G593" s="423">
        <v>20</v>
      </c>
      <c r="H593" s="423" t="s">
        <v>674</v>
      </c>
      <c r="I593" s="423" t="s">
        <v>668</v>
      </c>
      <c r="J593" s="423" t="s">
        <v>111</v>
      </c>
      <c r="K593" s="423" t="s">
        <v>669</v>
      </c>
      <c r="L593" s="423" t="s">
        <v>583</v>
      </c>
      <c r="M593" s="423">
        <v>4</v>
      </c>
      <c r="N593" s="423">
        <v>144</v>
      </c>
      <c r="O593" s="423" t="s">
        <v>679</v>
      </c>
      <c r="P593" s="423" t="s">
        <v>680</v>
      </c>
      <c r="Q593" s="423"/>
      <c r="R593" s="423">
        <v>31</v>
      </c>
      <c r="S593" s="423" t="s">
        <v>691</v>
      </c>
      <c r="T593" s="423" t="s">
        <v>682</v>
      </c>
      <c r="U593" s="423" t="s">
        <v>134</v>
      </c>
      <c r="V593" s="423">
        <v>12</v>
      </c>
      <c r="W593" s="424"/>
      <c r="X593" s="424"/>
      <c r="Y593" s="424"/>
      <c r="Z593" s="424"/>
      <c r="AA593" s="424" t="s">
        <v>142</v>
      </c>
      <c r="AB593" s="424"/>
      <c r="AC593" s="426"/>
      <c r="AD593" s="424">
        <v>4</v>
      </c>
      <c r="AE593" s="430"/>
      <c r="AF593" s="431"/>
      <c r="AG593" s="424"/>
      <c r="AH593" s="424">
        <f t="shared" si="16"/>
        <v>124</v>
      </c>
    </row>
    <row r="594" ht="31.5" spans="1:34">
      <c r="A594" s="429"/>
      <c r="B594" s="423" t="s">
        <v>664</v>
      </c>
      <c r="C594" s="423" t="s">
        <v>173</v>
      </c>
      <c r="D594" s="423" t="s">
        <v>665</v>
      </c>
      <c r="E594" s="423" t="s">
        <v>784</v>
      </c>
      <c r="F594" s="423">
        <v>51.78</v>
      </c>
      <c r="G594" s="423">
        <v>20</v>
      </c>
      <c r="H594" s="423" t="s">
        <v>674</v>
      </c>
      <c r="I594" s="423" t="s">
        <v>668</v>
      </c>
      <c r="J594" s="423" t="s">
        <v>362</v>
      </c>
      <c r="K594" s="423"/>
      <c r="L594" s="423"/>
      <c r="M594" s="423"/>
      <c r="N594" s="423"/>
      <c r="O594" s="423" t="s">
        <v>197</v>
      </c>
      <c r="P594" s="423" t="s">
        <v>788</v>
      </c>
      <c r="Q594" s="423"/>
      <c r="R594" s="423">
        <v>20</v>
      </c>
      <c r="S594" s="423" t="s">
        <v>787</v>
      </c>
      <c r="T594" s="423" t="s">
        <v>789</v>
      </c>
      <c r="U594" s="423" t="s">
        <v>134</v>
      </c>
      <c r="V594" s="423">
        <v>13</v>
      </c>
      <c r="W594" s="424"/>
      <c r="X594" s="424"/>
      <c r="Y594" s="424"/>
      <c r="Z594" s="424"/>
      <c r="AA594" s="424"/>
      <c r="AB594" s="424"/>
      <c r="AC594" s="426"/>
      <c r="AD594" s="424">
        <v>4</v>
      </c>
      <c r="AE594" s="430"/>
      <c r="AF594" s="431"/>
      <c r="AG594" s="424"/>
      <c r="AH594" s="424">
        <f t="shared" si="16"/>
        <v>80</v>
      </c>
    </row>
    <row r="595" ht="31.5" spans="1:34">
      <c r="A595" s="429"/>
      <c r="B595" s="423" t="s">
        <v>664</v>
      </c>
      <c r="C595" s="423" t="s">
        <v>173</v>
      </c>
      <c r="D595" s="423" t="s">
        <v>665</v>
      </c>
      <c r="E595" s="423" t="s">
        <v>784</v>
      </c>
      <c r="F595" s="423">
        <v>51.78</v>
      </c>
      <c r="G595" s="423">
        <v>20</v>
      </c>
      <c r="H595" s="423" t="s">
        <v>674</v>
      </c>
      <c r="I595" s="423" t="s">
        <v>668</v>
      </c>
      <c r="J595" s="423" t="s">
        <v>111</v>
      </c>
      <c r="K595" s="423" t="s">
        <v>704</v>
      </c>
      <c r="L595" s="423" t="s">
        <v>583</v>
      </c>
      <c r="M595" s="423">
        <v>4</v>
      </c>
      <c r="N595" s="423">
        <v>144</v>
      </c>
      <c r="O595" s="423" t="s">
        <v>714</v>
      </c>
      <c r="P595" s="423" t="s">
        <v>680</v>
      </c>
      <c r="Q595" s="423"/>
      <c r="R595" s="423">
        <v>25</v>
      </c>
      <c r="S595" s="423" t="s">
        <v>686</v>
      </c>
      <c r="T595" s="423" t="s">
        <v>746</v>
      </c>
      <c r="U595" s="423" t="s">
        <v>134</v>
      </c>
      <c r="V595" s="423">
        <v>14</v>
      </c>
      <c r="W595" s="424"/>
      <c r="X595" s="424"/>
      <c r="Y595" s="424" t="s">
        <v>66</v>
      </c>
      <c r="Z595" s="424"/>
      <c r="AA595" s="424"/>
      <c r="AB595" s="424"/>
      <c r="AC595" s="426"/>
      <c r="AD595" s="424">
        <v>4</v>
      </c>
      <c r="AE595" s="430"/>
      <c r="AF595" s="431"/>
      <c r="AG595" s="424"/>
      <c r="AH595" s="424">
        <f t="shared" si="16"/>
        <v>100</v>
      </c>
    </row>
    <row r="596" ht="31.5" spans="1:34">
      <c r="A596" s="429"/>
      <c r="B596" s="423" t="s">
        <v>664</v>
      </c>
      <c r="C596" s="423" t="s">
        <v>173</v>
      </c>
      <c r="D596" s="423" t="s">
        <v>665</v>
      </c>
      <c r="E596" s="423" t="s">
        <v>784</v>
      </c>
      <c r="F596" s="423">
        <v>51.78</v>
      </c>
      <c r="G596" s="423">
        <v>20</v>
      </c>
      <c r="H596" s="423" t="s">
        <v>735</v>
      </c>
      <c r="I596" s="423" t="s">
        <v>674</v>
      </c>
      <c r="J596" s="423" t="s">
        <v>668</v>
      </c>
      <c r="K596" s="423" t="s">
        <v>111</v>
      </c>
      <c r="L596" s="423" t="s">
        <v>669</v>
      </c>
      <c r="M596" s="423" t="s">
        <v>583</v>
      </c>
      <c r="N596" s="423">
        <v>144</v>
      </c>
      <c r="O596" s="423" t="s">
        <v>679</v>
      </c>
      <c r="P596" s="423" t="s">
        <v>680</v>
      </c>
      <c r="Q596" s="423"/>
      <c r="R596" s="423">
        <v>32</v>
      </c>
      <c r="S596" s="423" t="s">
        <v>691</v>
      </c>
      <c r="T596" s="423" t="s">
        <v>681</v>
      </c>
      <c r="U596" s="423" t="s">
        <v>134</v>
      </c>
      <c r="V596" s="423">
        <v>16</v>
      </c>
      <c r="W596" s="424"/>
      <c r="X596" s="424"/>
      <c r="Y596" s="424" t="s">
        <v>142</v>
      </c>
      <c r="Z596" s="424"/>
      <c r="AA596" s="424"/>
      <c r="AB596" s="424"/>
      <c r="AC596" s="426"/>
      <c r="AD596" s="424">
        <v>4</v>
      </c>
      <c r="AE596" s="430"/>
      <c r="AF596" s="431"/>
      <c r="AG596" s="424"/>
      <c r="AH596" s="424">
        <f t="shared" si="16"/>
        <v>128</v>
      </c>
    </row>
    <row r="597" ht="31.5" spans="1:34">
      <c r="A597" s="429"/>
      <c r="B597" s="423" t="s">
        <v>664</v>
      </c>
      <c r="C597" s="423" t="s">
        <v>173</v>
      </c>
      <c r="D597" s="423" t="s">
        <v>665</v>
      </c>
      <c r="E597" s="423" t="s">
        <v>784</v>
      </c>
      <c r="F597" s="423">
        <v>51.78</v>
      </c>
      <c r="G597" s="423">
        <v>20</v>
      </c>
      <c r="H597" s="423" t="s">
        <v>674</v>
      </c>
      <c r="I597" s="423" t="s">
        <v>668</v>
      </c>
      <c r="J597" s="423" t="s">
        <v>362</v>
      </c>
      <c r="K597" s="423"/>
      <c r="L597" s="423"/>
      <c r="M597" s="423"/>
      <c r="N597" s="423"/>
      <c r="O597" s="423" t="s">
        <v>197</v>
      </c>
      <c r="P597" s="423" t="s">
        <v>788</v>
      </c>
      <c r="Q597" s="423"/>
      <c r="R597" s="423">
        <v>20</v>
      </c>
      <c r="S597" s="423" t="s">
        <v>787</v>
      </c>
      <c r="T597" s="423" t="s">
        <v>789</v>
      </c>
      <c r="U597" s="423" t="s">
        <v>134</v>
      </c>
      <c r="V597" s="423">
        <v>16</v>
      </c>
      <c r="W597" s="424"/>
      <c r="X597" s="424"/>
      <c r="Y597" s="424" t="s">
        <v>677</v>
      </c>
      <c r="Z597" s="424"/>
      <c r="AA597" s="424"/>
      <c r="AB597" s="424"/>
      <c r="AC597" s="426"/>
      <c r="AD597" s="424">
        <v>3</v>
      </c>
      <c r="AE597" s="430"/>
      <c r="AF597" s="431"/>
      <c r="AG597" s="424"/>
      <c r="AH597" s="424">
        <f t="shared" si="16"/>
        <v>60</v>
      </c>
    </row>
    <row r="598" ht="31.5" spans="1:34">
      <c r="A598" s="429"/>
      <c r="B598" s="423" t="s">
        <v>664</v>
      </c>
      <c r="C598" s="423" t="s">
        <v>173</v>
      </c>
      <c r="D598" s="423" t="s">
        <v>665</v>
      </c>
      <c r="E598" s="423" t="s">
        <v>784</v>
      </c>
      <c r="F598" s="423">
        <v>51.78</v>
      </c>
      <c r="G598" s="423">
        <v>20</v>
      </c>
      <c r="H598" s="423" t="s">
        <v>667</v>
      </c>
      <c r="I598" s="423" t="s">
        <v>668</v>
      </c>
      <c r="J598" s="423" t="s">
        <v>111</v>
      </c>
      <c r="K598" s="423" t="s">
        <v>704</v>
      </c>
      <c r="L598" s="423" t="s">
        <v>583</v>
      </c>
      <c r="M598" s="423">
        <v>4</v>
      </c>
      <c r="N598" s="423">
        <v>144</v>
      </c>
      <c r="O598" s="423" t="s">
        <v>679</v>
      </c>
      <c r="P598" s="423" t="s">
        <v>680</v>
      </c>
      <c r="Q598" s="423"/>
      <c r="R598" s="423">
        <v>32</v>
      </c>
      <c r="S598" s="423" t="s">
        <v>691</v>
      </c>
      <c r="T598" s="423" t="s">
        <v>683</v>
      </c>
      <c r="U598" s="423" t="s">
        <v>134</v>
      </c>
      <c r="V598" s="423">
        <v>16</v>
      </c>
      <c r="W598" s="424"/>
      <c r="X598" s="424"/>
      <c r="Y598" s="424"/>
      <c r="Z598" s="424" t="s">
        <v>142</v>
      </c>
      <c r="AA598" s="424"/>
      <c r="AB598" s="424"/>
      <c r="AC598" s="426"/>
      <c r="AD598" s="424">
        <v>4</v>
      </c>
      <c r="AE598" s="430"/>
      <c r="AF598" s="431"/>
      <c r="AG598" s="424"/>
      <c r="AH598" s="424">
        <f t="shared" si="16"/>
        <v>128</v>
      </c>
    </row>
    <row r="599" ht="31.5" spans="1:34">
      <c r="A599" s="429"/>
      <c r="B599" s="423" t="s">
        <v>664</v>
      </c>
      <c r="C599" s="423" t="s">
        <v>173</v>
      </c>
      <c r="D599" s="423" t="s">
        <v>665</v>
      </c>
      <c r="E599" s="423" t="s">
        <v>784</v>
      </c>
      <c r="F599" s="423">
        <v>51.78</v>
      </c>
      <c r="G599" s="423">
        <v>20</v>
      </c>
      <c r="H599" s="423" t="s">
        <v>674</v>
      </c>
      <c r="I599" s="423" t="s">
        <v>668</v>
      </c>
      <c r="J599" s="423" t="s">
        <v>111</v>
      </c>
      <c r="K599" s="423" t="s">
        <v>704</v>
      </c>
      <c r="L599" s="423" t="s">
        <v>583</v>
      </c>
      <c r="M599" s="423">
        <v>4</v>
      </c>
      <c r="N599" s="423">
        <v>144</v>
      </c>
      <c r="O599" s="423" t="s">
        <v>679</v>
      </c>
      <c r="P599" s="423" t="s">
        <v>680</v>
      </c>
      <c r="Q599" s="423"/>
      <c r="R599" s="423">
        <v>32</v>
      </c>
      <c r="S599" s="423" t="s">
        <v>691</v>
      </c>
      <c r="T599" s="423" t="s">
        <v>682</v>
      </c>
      <c r="U599" s="423" t="s">
        <v>134</v>
      </c>
      <c r="V599" s="423">
        <v>16</v>
      </c>
      <c r="W599" s="424"/>
      <c r="X599" s="424"/>
      <c r="Y599" s="424"/>
      <c r="Z599" s="424"/>
      <c r="AA599" s="424" t="s">
        <v>142</v>
      </c>
      <c r="AB599" s="424"/>
      <c r="AC599" s="426"/>
      <c r="AD599" s="424">
        <v>4</v>
      </c>
      <c r="AE599" s="430"/>
      <c r="AF599" s="431"/>
      <c r="AG599" s="424"/>
      <c r="AH599" s="424">
        <f t="shared" si="16"/>
        <v>128</v>
      </c>
    </row>
    <row r="600" ht="31.5" spans="1:34">
      <c r="A600" s="429"/>
      <c r="B600" s="423" t="s">
        <v>664</v>
      </c>
      <c r="C600" s="423" t="s">
        <v>173</v>
      </c>
      <c r="D600" s="423" t="s">
        <v>665</v>
      </c>
      <c r="E600" s="423" t="s">
        <v>784</v>
      </c>
      <c r="F600" s="423">
        <v>51.78</v>
      </c>
      <c r="G600" s="423">
        <v>20</v>
      </c>
      <c r="H600" s="423" t="s">
        <v>674</v>
      </c>
      <c r="I600" s="423" t="s">
        <v>668</v>
      </c>
      <c r="J600" s="423" t="s">
        <v>111</v>
      </c>
      <c r="K600" s="423" t="s">
        <v>163</v>
      </c>
      <c r="L600" s="423" t="s">
        <v>583</v>
      </c>
      <c r="M600" s="423">
        <v>4</v>
      </c>
      <c r="N600" s="423">
        <v>144</v>
      </c>
      <c r="O600" s="423" t="s">
        <v>714</v>
      </c>
      <c r="P600" s="423" t="s">
        <v>680</v>
      </c>
      <c r="Q600" s="423"/>
      <c r="R600" s="423">
        <v>25</v>
      </c>
      <c r="S600" s="423" t="s">
        <v>691</v>
      </c>
      <c r="T600" s="423" t="s">
        <v>746</v>
      </c>
      <c r="U600" s="423" t="s">
        <v>134</v>
      </c>
      <c r="V600" s="423">
        <v>18</v>
      </c>
      <c r="W600" s="424"/>
      <c r="X600" s="424"/>
      <c r="Y600" s="424"/>
      <c r="Z600" s="424" t="s">
        <v>66</v>
      </c>
      <c r="AA600" s="424"/>
      <c r="AB600" s="424"/>
      <c r="AC600" s="426"/>
      <c r="AD600" s="424">
        <v>4</v>
      </c>
      <c r="AE600" s="430"/>
      <c r="AF600" s="431"/>
      <c r="AG600" s="424"/>
      <c r="AH600" s="424">
        <f t="shared" si="16"/>
        <v>100</v>
      </c>
    </row>
    <row r="601" ht="31.5" spans="1:34">
      <c r="A601" s="429"/>
      <c r="B601" s="423" t="s">
        <v>664</v>
      </c>
      <c r="C601" s="423" t="s">
        <v>173</v>
      </c>
      <c r="D601" s="423" t="s">
        <v>665</v>
      </c>
      <c r="E601" s="423" t="s">
        <v>784</v>
      </c>
      <c r="F601" s="423">
        <v>51.78</v>
      </c>
      <c r="G601" s="423">
        <v>20</v>
      </c>
      <c r="H601" s="423" t="s">
        <v>674</v>
      </c>
      <c r="I601" s="423" t="s">
        <v>668</v>
      </c>
      <c r="J601" s="423" t="s">
        <v>111</v>
      </c>
      <c r="K601" s="423" t="s">
        <v>163</v>
      </c>
      <c r="L601" s="423" t="s">
        <v>583</v>
      </c>
      <c r="M601" s="423">
        <v>4</v>
      </c>
      <c r="N601" s="423">
        <v>144</v>
      </c>
      <c r="O601" s="423" t="s">
        <v>679</v>
      </c>
      <c r="P601" s="423" t="s">
        <v>680</v>
      </c>
      <c r="Q601" s="423"/>
      <c r="R601" s="423">
        <v>31</v>
      </c>
      <c r="S601" s="423" t="s">
        <v>691</v>
      </c>
      <c r="T601" s="423" t="s">
        <v>692</v>
      </c>
      <c r="U601" s="423" t="s">
        <v>134</v>
      </c>
      <c r="V601" s="423">
        <v>20</v>
      </c>
      <c r="W601" s="424"/>
      <c r="X601" s="424"/>
      <c r="Y601" s="424"/>
      <c r="Z601" s="424"/>
      <c r="AA601" s="424"/>
      <c r="AB601" s="424"/>
      <c r="AC601" s="426"/>
      <c r="AD601" s="424">
        <v>4</v>
      </c>
      <c r="AE601" s="430"/>
      <c r="AF601" s="431"/>
      <c r="AG601" s="424"/>
      <c r="AH601" s="424">
        <f t="shared" si="16"/>
        <v>124</v>
      </c>
    </row>
    <row r="602" ht="31.5" spans="1:34">
      <c r="A602" s="429"/>
      <c r="B602" s="423" t="s">
        <v>664</v>
      </c>
      <c r="C602" s="423" t="s">
        <v>173</v>
      </c>
      <c r="D602" s="423" t="s">
        <v>665</v>
      </c>
      <c r="E602" s="423" t="s">
        <v>784</v>
      </c>
      <c r="F602" s="423">
        <v>51.78</v>
      </c>
      <c r="G602" s="423">
        <v>20</v>
      </c>
      <c r="H602" s="423" t="s">
        <v>674</v>
      </c>
      <c r="I602" s="423" t="s">
        <v>668</v>
      </c>
      <c r="J602" s="423" t="s">
        <v>111</v>
      </c>
      <c r="K602" s="423" t="s">
        <v>163</v>
      </c>
      <c r="L602" s="423" t="s">
        <v>583</v>
      </c>
      <c r="M602" s="423">
        <v>4</v>
      </c>
      <c r="N602" s="423">
        <v>144</v>
      </c>
      <c r="O602" s="423" t="s">
        <v>679</v>
      </c>
      <c r="P602" s="423" t="s">
        <v>680</v>
      </c>
      <c r="Q602" s="423"/>
      <c r="R602" s="423">
        <v>31</v>
      </c>
      <c r="S602" s="423" t="s">
        <v>691</v>
      </c>
      <c r="T602" s="423" t="s">
        <v>694</v>
      </c>
      <c r="U602" s="423" t="s">
        <v>139</v>
      </c>
      <c r="V602" s="423">
        <v>20</v>
      </c>
      <c r="W602" s="424"/>
      <c r="X602" s="424"/>
      <c r="Y602" s="424"/>
      <c r="Z602" s="424" t="s">
        <v>142</v>
      </c>
      <c r="AA602" s="424"/>
      <c r="AB602" s="424"/>
      <c r="AC602" s="426"/>
      <c r="AD602" s="424">
        <v>4</v>
      </c>
      <c r="AE602" s="430"/>
      <c r="AF602" s="431"/>
      <c r="AG602" s="424"/>
      <c r="AH602" s="424">
        <f t="shared" si="16"/>
        <v>124</v>
      </c>
    </row>
    <row r="603" ht="31.5" spans="1:34">
      <c r="A603" s="429"/>
      <c r="B603" s="423" t="s">
        <v>664</v>
      </c>
      <c r="C603" s="423" t="s">
        <v>173</v>
      </c>
      <c r="D603" s="423" t="s">
        <v>665</v>
      </c>
      <c r="E603" s="423" t="s">
        <v>784</v>
      </c>
      <c r="F603" s="423">
        <v>51.78</v>
      </c>
      <c r="G603" s="423">
        <v>20</v>
      </c>
      <c r="H603" s="423" t="s">
        <v>674</v>
      </c>
      <c r="I603" s="423" t="s">
        <v>668</v>
      </c>
      <c r="J603" s="423" t="s">
        <v>111</v>
      </c>
      <c r="K603" s="423" t="s">
        <v>669</v>
      </c>
      <c r="L603" s="423" t="s">
        <v>583</v>
      </c>
      <c r="M603" s="423">
        <v>4</v>
      </c>
      <c r="N603" s="423">
        <v>144</v>
      </c>
      <c r="O603" s="423" t="s">
        <v>679</v>
      </c>
      <c r="P603" s="423" t="s">
        <v>680</v>
      </c>
      <c r="Q603" s="423"/>
      <c r="R603" s="423">
        <v>31</v>
      </c>
      <c r="S603" s="423" t="s">
        <v>691</v>
      </c>
      <c r="T603" s="423" t="s">
        <v>693</v>
      </c>
      <c r="U603" s="423" t="s">
        <v>134</v>
      </c>
      <c r="V603" s="423">
        <v>20</v>
      </c>
      <c r="W603" s="424"/>
      <c r="X603" s="424"/>
      <c r="Y603" s="424"/>
      <c r="Z603" s="424"/>
      <c r="AA603" s="424" t="s">
        <v>142</v>
      </c>
      <c r="AB603" s="424"/>
      <c r="AC603" s="426"/>
      <c r="AD603" s="424">
        <v>4</v>
      </c>
      <c r="AE603" s="430"/>
      <c r="AF603" s="431"/>
      <c r="AG603" s="424"/>
      <c r="AH603" s="424">
        <f t="shared" si="16"/>
        <v>124</v>
      </c>
    </row>
    <row r="604" ht="31.5" spans="1:34">
      <c r="A604" s="429"/>
      <c r="B604" s="423" t="s">
        <v>664</v>
      </c>
      <c r="C604" s="423" t="s">
        <v>173</v>
      </c>
      <c r="D604" s="423" t="s">
        <v>665</v>
      </c>
      <c r="E604" s="423" t="s">
        <v>784</v>
      </c>
      <c r="F604" s="423">
        <v>51.78</v>
      </c>
      <c r="G604" s="423">
        <v>20</v>
      </c>
      <c r="H604" s="423" t="s">
        <v>674</v>
      </c>
      <c r="I604" s="423" t="s">
        <v>668</v>
      </c>
      <c r="J604" s="423" t="s">
        <v>111</v>
      </c>
      <c r="K604" s="423" t="s">
        <v>669</v>
      </c>
      <c r="L604" s="423" t="s">
        <v>583</v>
      </c>
      <c r="M604" s="423">
        <v>4</v>
      </c>
      <c r="N604" s="423">
        <v>144</v>
      </c>
      <c r="O604" s="423" t="s">
        <v>714</v>
      </c>
      <c r="P604" s="423" t="s">
        <v>680</v>
      </c>
      <c r="Q604" s="423"/>
      <c r="R604" s="423">
        <v>25</v>
      </c>
      <c r="S604" s="423" t="s">
        <v>686</v>
      </c>
      <c r="T604" s="423" t="s">
        <v>790</v>
      </c>
      <c r="U604" s="423" t="s">
        <v>134</v>
      </c>
      <c r="V604" s="423">
        <v>21</v>
      </c>
      <c r="W604" s="424" t="s">
        <v>66</v>
      </c>
      <c r="X604" s="424"/>
      <c r="Y604" s="424"/>
      <c r="Z604" s="424"/>
      <c r="AA604" s="424"/>
      <c r="AB604" s="424"/>
      <c r="AC604" s="426"/>
      <c r="AD604" s="424">
        <v>4</v>
      </c>
      <c r="AE604" s="430"/>
      <c r="AF604" s="431"/>
      <c r="AG604" s="424"/>
      <c r="AH604" s="424">
        <f t="shared" si="16"/>
        <v>100</v>
      </c>
    </row>
    <row r="605" ht="31.5" spans="1:34">
      <c r="A605" s="429"/>
      <c r="B605" s="423" t="s">
        <v>664</v>
      </c>
      <c r="C605" s="423" t="s">
        <v>173</v>
      </c>
      <c r="D605" s="423" t="s">
        <v>665</v>
      </c>
      <c r="E605" s="423" t="s">
        <v>784</v>
      </c>
      <c r="F605" s="423">
        <v>51.78</v>
      </c>
      <c r="G605" s="423">
        <v>20</v>
      </c>
      <c r="H605" s="423" t="s">
        <v>674</v>
      </c>
      <c r="I605" s="423" t="s">
        <v>668</v>
      </c>
      <c r="J605" s="423" t="s">
        <v>111</v>
      </c>
      <c r="K605" s="423" t="s">
        <v>669</v>
      </c>
      <c r="L605" s="423" t="s">
        <v>583</v>
      </c>
      <c r="M605" s="423">
        <v>4</v>
      </c>
      <c r="N605" s="423">
        <v>144</v>
      </c>
      <c r="O605" s="423" t="s">
        <v>714</v>
      </c>
      <c r="P605" s="423" t="s">
        <v>680</v>
      </c>
      <c r="Q605" s="423"/>
      <c r="R605" s="423">
        <v>25</v>
      </c>
      <c r="S605" s="423" t="s">
        <v>686</v>
      </c>
      <c r="T605" s="423" t="s">
        <v>790</v>
      </c>
      <c r="U605" s="423" t="s">
        <v>134</v>
      </c>
      <c r="V605" s="423">
        <v>21</v>
      </c>
      <c r="W605" s="424"/>
      <c r="X605" s="424" t="s">
        <v>66</v>
      </c>
      <c r="Y605" s="424"/>
      <c r="Z605" s="424"/>
      <c r="AA605" s="424"/>
      <c r="AB605" s="424"/>
      <c r="AC605" s="426"/>
      <c r="AD605" s="424">
        <v>4</v>
      </c>
      <c r="AE605" s="430"/>
      <c r="AF605" s="431"/>
      <c r="AG605" s="424"/>
      <c r="AH605" s="424">
        <f t="shared" si="16"/>
        <v>100</v>
      </c>
    </row>
    <row r="606" ht="15.75" spans="1:34">
      <c r="A606" s="429"/>
      <c r="B606" s="424"/>
      <c r="C606" s="424"/>
      <c r="D606" s="424"/>
      <c r="E606" s="424"/>
      <c r="F606" s="424"/>
      <c r="G606" s="424"/>
      <c r="H606" s="424"/>
      <c r="I606" s="424"/>
      <c r="J606" s="424"/>
      <c r="K606" s="424"/>
      <c r="L606" s="424"/>
      <c r="M606" s="424"/>
      <c r="N606" s="424"/>
      <c r="O606" s="424"/>
      <c r="P606" s="424"/>
      <c r="Q606" s="424"/>
      <c r="R606" s="424"/>
      <c r="S606" s="424"/>
      <c r="T606" s="424"/>
      <c r="U606" s="424"/>
      <c r="V606" s="424"/>
      <c r="W606" s="424"/>
      <c r="X606" s="424"/>
      <c r="Y606" s="424"/>
      <c r="Z606" s="424"/>
      <c r="AA606" s="424"/>
      <c r="AB606" s="424"/>
      <c r="AC606" s="424"/>
      <c r="AD606" s="424"/>
      <c r="AE606" s="432"/>
      <c r="AF606" s="433"/>
      <c r="AG606" s="424"/>
      <c r="AH606" s="424">
        <f t="shared" si="16"/>
        <v>0</v>
      </c>
    </row>
    <row r="607" ht="31.5" spans="1:34">
      <c r="A607" s="429"/>
      <c r="B607" s="435" t="s">
        <v>664</v>
      </c>
      <c r="C607" s="435" t="s">
        <v>173</v>
      </c>
      <c r="D607" s="435" t="s">
        <v>665</v>
      </c>
      <c r="E607" s="435" t="s">
        <v>791</v>
      </c>
      <c r="F607" s="435">
        <v>51.97</v>
      </c>
      <c r="G607" s="435">
        <v>15</v>
      </c>
      <c r="H607" s="435" t="s">
        <v>768</v>
      </c>
      <c r="I607" s="435" t="s">
        <v>763</v>
      </c>
      <c r="J607" s="435" t="s">
        <v>111</v>
      </c>
      <c r="K607" s="435" t="s">
        <v>716</v>
      </c>
      <c r="L607" s="435" t="s">
        <v>583</v>
      </c>
      <c r="M607" s="435">
        <v>2</v>
      </c>
      <c r="N607" s="435">
        <v>72</v>
      </c>
      <c r="O607" s="435" t="s">
        <v>197</v>
      </c>
      <c r="P607" s="435" t="s">
        <v>670</v>
      </c>
      <c r="Q607" s="435"/>
      <c r="R607" s="435">
        <v>12</v>
      </c>
      <c r="S607" s="435" t="s">
        <v>707</v>
      </c>
      <c r="T607" s="435" t="s">
        <v>777</v>
      </c>
      <c r="U607" s="435" t="s">
        <v>134</v>
      </c>
      <c r="V607" s="435">
        <v>6</v>
      </c>
      <c r="W607" s="424"/>
      <c r="X607" s="424" t="s">
        <v>66</v>
      </c>
      <c r="Y607" s="424"/>
      <c r="Z607" s="424"/>
      <c r="AA607" s="424"/>
      <c r="AB607" s="424"/>
      <c r="AC607" s="426"/>
      <c r="AD607" s="424">
        <v>4</v>
      </c>
      <c r="AE607" s="427" t="s">
        <v>673</v>
      </c>
      <c r="AF607" s="428"/>
      <c r="AG607" s="424"/>
      <c r="AH607" s="424">
        <f t="shared" si="16"/>
        <v>48</v>
      </c>
    </row>
    <row r="608" ht="31.5" spans="1:34">
      <c r="A608" s="429"/>
      <c r="B608" s="435" t="s">
        <v>664</v>
      </c>
      <c r="C608" s="435" t="s">
        <v>173</v>
      </c>
      <c r="D608" s="435" t="s">
        <v>665</v>
      </c>
      <c r="E608" s="435" t="s">
        <v>791</v>
      </c>
      <c r="F608" s="435">
        <v>51.97</v>
      </c>
      <c r="G608" s="435">
        <v>15</v>
      </c>
      <c r="H608" s="435" t="s">
        <v>745</v>
      </c>
      <c r="I608" s="435" t="s">
        <v>763</v>
      </c>
      <c r="J608" s="435" t="s">
        <v>111</v>
      </c>
      <c r="K608" s="435" t="s">
        <v>669</v>
      </c>
      <c r="L608" s="435" t="s">
        <v>583</v>
      </c>
      <c r="M608" s="435">
        <v>2</v>
      </c>
      <c r="N608" s="435">
        <v>72</v>
      </c>
      <c r="O608" s="435" t="s">
        <v>197</v>
      </c>
      <c r="P608" s="435" t="s">
        <v>670</v>
      </c>
      <c r="Q608" s="435"/>
      <c r="R608" s="435">
        <v>12</v>
      </c>
      <c r="S608" s="435" t="s">
        <v>707</v>
      </c>
      <c r="T608" s="435" t="s">
        <v>777</v>
      </c>
      <c r="U608" s="435" t="s">
        <v>134</v>
      </c>
      <c r="V608" s="435">
        <v>7</v>
      </c>
      <c r="W608" s="424"/>
      <c r="X608" s="424" t="s">
        <v>66</v>
      </c>
      <c r="Y608" s="424"/>
      <c r="Z608" s="424"/>
      <c r="AA608" s="424"/>
      <c r="AB608" s="424"/>
      <c r="AC608" s="426"/>
      <c r="AD608" s="424">
        <v>4</v>
      </c>
      <c r="AE608" s="430"/>
      <c r="AF608" s="431"/>
      <c r="AG608" s="424"/>
      <c r="AH608" s="424">
        <f t="shared" si="16"/>
        <v>48</v>
      </c>
    </row>
    <row r="609" ht="31.5" spans="1:34">
      <c r="A609" s="429"/>
      <c r="B609" s="435" t="s">
        <v>664</v>
      </c>
      <c r="C609" s="435" t="s">
        <v>173</v>
      </c>
      <c r="D609" s="435" t="s">
        <v>665</v>
      </c>
      <c r="E609" s="435" t="s">
        <v>791</v>
      </c>
      <c r="F609" s="435">
        <v>51.97</v>
      </c>
      <c r="G609" s="435">
        <v>15</v>
      </c>
      <c r="H609" s="435" t="s">
        <v>735</v>
      </c>
      <c r="I609" s="435" t="s">
        <v>736</v>
      </c>
      <c r="J609" s="435" t="s">
        <v>111</v>
      </c>
      <c r="K609" s="435" t="s">
        <v>669</v>
      </c>
      <c r="L609" s="435" t="s">
        <v>583</v>
      </c>
      <c r="M609" s="435">
        <v>2</v>
      </c>
      <c r="N609" s="435">
        <v>72</v>
      </c>
      <c r="O609" s="435" t="s">
        <v>197</v>
      </c>
      <c r="P609" s="435" t="s">
        <v>670</v>
      </c>
      <c r="Q609" s="435"/>
      <c r="R609" s="435">
        <v>12</v>
      </c>
      <c r="S609" s="435" t="s">
        <v>707</v>
      </c>
      <c r="T609" s="435" t="s">
        <v>777</v>
      </c>
      <c r="U609" s="435" t="s">
        <v>134</v>
      </c>
      <c r="V609" s="435">
        <v>8</v>
      </c>
      <c r="W609" s="424"/>
      <c r="X609" s="424" t="s">
        <v>66</v>
      </c>
      <c r="Y609" s="424"/>
      <c r="Z609" s="424"/>
      <c r="AA609" s="424"/>
      <c r="AB609" s="424"/>
      <c r="AC609" s="426"/>
      <c r="AD609" s="424">
        <v>4</v>
      </c>
      <c r="AE609" s="430"/>
      <c r="AF609" s="431"/>
      <c r="AG609" s="424"/>
      <c r="AH609" s="424">
        <f t="shared" si="16"/>
        <v>48</v>
      </c>
    </row>
    <row r="610" ht="31.5" spans="1:34">
      <c r="A610" s="429"/>
      <c r="B610" s="435" t="s">
        <v>664</v>
      </c>
      <c r="C610" s="435" t="s">
        <v>173</v>
      </c>
      <c r="D610" s="435" t="s">
        <v>665</v>
      </c>
      <c r="E610" s="435" t="s">
        <v>791</v>
      </c>
      <c r="F610" s="435">
        <v>51.97</v>
      </c>
      <c r="G610" s="435">
        <v>15</v>
      </c>
      <c r="H610" s="435" t="s">
        <v>745</v>
      </c>
      <c r="I610" s="435" t="s">
        <v>763</v>
      </c>
      <c r="J610" s="435" t="s">
        <v>111</v>
      </c>
      <c r="K610" s="435" t="s">
        <v>669</v>
      </c>
      <c r="L610" s="435" t="s">
        <v>583</v>
      </c>
      <c r="M610" s="435">
        <v>2</v>
      </c>
      <c r="N610" s="435">
        <v>72</v>
      </c>
      <c r="O610" s="435" t="s">
        <v>197</v>
      </c>
      <c r="P610" s="435" t="s">
        <v>670</v>
      </c>
      <c r="Q610" s="435"/>
      <c r="R610" s="435">
        <v>12</v>
      </c>
      <c r="S610" s="435" t="s">
        <v>707</v>
      </c>
      <c r="T610" s="435" t="s">
        <v>777</v>
      </c>
      <c r="U610" s="435" t="s">
        <v>134</v>
      </c>
      <c r="V610" s="435">
        <v>9</v>
      </c>
      <c r="W610" s="424"/>
      <c r="X610" s="424" t="s">
        <v>66</v>
      </c>
      <c r="Y610" s="424"/>
      <c r="Z610" s="424"/>
      <c r="AA610" s="424"/>
      <c r="AB610" s="424"/>
      <c r="AC610" s="426"/>
      <c r="AD610" s="424">
        <v>4</v>
      </c>
      <c r="AE610" s="430"/>
      <c r="AF610" s="431"/>
      <c r="AG610" s="424"/>
      <c r="AH610" s="424">
        <f t="shared" si="16"/>
        <v>48</v>
      </c>
    </row>
    <row r="611" ht="31.5" spans="1:34">
      <c r="A611" s="429"/>
      <c r="B611" s="435" t="s">
        <v>664</v>
      </c>
      <c r="C611" s="435" t="s">
        <v>173</v>
      </c>
      <c r="D611" s="435" t="s">
        <v>665</v>
      </c>
      <c r="E611" s="435" t="s">
        <v>791</v>
      </c>
      <c r="F611" s="435">
        <v>51.97</v>
      </c>
      <c r="G611" s="435">
        <v>15</v>
      </c>
      <c r="H611" s="435" t="s">
        <v>750</v>
      </c>
      <c r="I611" s="435" t="s">
        <v>668</v>
      </c>
      <c r="J611" s="435" t="s">
        <v>111</v>
      </c>
      <c r="K611" s="435" t="s">
        <v>669</v>
      </c>
      <c r="L611" s="435" t="s">
        <v>583</v>
      </c>
      <c r="M611" s="435">
        <v>4</v>
      </c>
      <c r="N611" s="435">
        <v>144</v>
      </c>
      <c r="O611" s="435" t="s">
        <v>714</v>
      </c>
      <c r="P611" s="435" t="s">
        <v>680</v>
      </c>
      <c r="Q611" s="435"/>
      <c r="R611" s="435">
        <v>25</v>
      </c>
      <c r="S611" s="435" t="s">
        <v>792</v>
      </c>
      <c r="T611" s="435" t="s">
        <v>793</v>
      </c>
      <c r="U611" s="435" t="s">
        <v>134</v>
      </c>
      <c r="V611" s="435">
        <v>12</v>
      </c>
      <c r="W611" s="424"/>
      <c r="X611" s="424"/>
      <c r="Y611" s="424"/>
      <c r="Z611" s="424" t="s">
        <v>104</v>
      </c>
      <c r="AA611" s="424"/>
      <c r="AB611" s="424"/>
      <c r="AC611" s="426"/>
      <c r="AD611" s="424">
        <v>8</v>
      </c>
      <c r="AE611" s="430"/>
      <c r="AF611" s="431"/>
      <c r="AG611" s="424"/>
      <c r="AH611" s="424">
        <f t="shared" si="16"/>
        <v>200</v>
      </c>
    </row>
    <row r="612" ht="31.5" spans="1:34">
      <c r="A612" s="429"/>
      <c r="B612" s="435" t="s">
        <v>664</v>
      </c>
      <c r="C612" s="435" t="s">
        <v>173</v>
      </c>
      <c r="D612" s="435" t="s">
        <v>665</v>
      </c>
      <c r="E612" s="435" t="s">
        <v>791</v>
      </c>
      <c r="F612" s="435">
        <v>51.97</v>
      </c>
      <c r="G612" s="435">
        <v>15</v>
      </c>
      <c r="H612" s="435" t="s">
        <v>750</v>
      </c>
      <c r="I612" s="435" t="s">
        <v>755</v>
      </c>
      <c r="J612" s="435" t="s">
        <v>111</v>
      </c>
      <c r="K612" s="435" t="s">
        <v>669</v>
      </c>
      <c r="L612" s="435" t="s">
        <v>583</v>
      </c>
      <c r="M612" s="435">
        <v>2</v>
      </c>
      <c r="N612" s="435">
        <v>72</v>
      </c>
      <c r="O612" s="435" t="s">
        <v>679</v>
      </c>
      <c r="P612" s="435" t="s">
        <v>680</v>
      </c>
      <c r="Q612" s="435"/>
      <c r="R612" s="435">
        <v>16</v>
      </c>
      <c r="S612" s="435" t="s">
        <v>720</v>
      </c>
      <c r="T612" s="435" t="s">
        <v>794</v>
      </c>
      <c r="U612" s="435" t="s">
        <v>134</v>
      </c>
      <c r="V612" s="435">
        <v>16</v>
      </c>
      <c r="W612" s="424" t="s">
        <v>142</v>
      </c>
      <c r="X612" s="424"/>
      <c r="Y612" s="424"/>
      <c r="Z612" s="424"/>
      <c r="AA612" s="424"/>
      <c r="AB612" s="424"/>
      <c r="AC612" s="426"/>
      <c r="AD612" s="424">
        <v>4</v>
      </c>
      <c r="AE612" s="430"/>
      <c r="AF612" s="431"/>
      <c r="AG612" s="424"/>
      <c r="AH612" s="424">
        <f t="shared" si="16"/>
        <v>64</v>
      </c>
    </row>
    <row r="613" ht="31.5" spans="1:34">
      <c r="A613" s="429"/>
      <c r="B613" s="435" t="s">
        <v>664</v>
      </c>
      <c r="C613" s="435" t="s">
        <v>173</v>
      </c>
      <c r="D613" s="435" t="s">
        <v>665</v>
      </c>
      <c r="E613" s="435" t="s">
        <v>791</v>
      </c>
      <c r="F613" s="435">
        <v>51.97</v>
      </c>
      <c r="G613" s="435">
        <v>15</v>
      </c>
      <c r="H613" s="435" t="s">
        <v>750</v>
      </c>
      <c r="I613" s="435" t="s">
        <v>755</v>
      </c>
      <c r="J613" s="435" t="s">
        <v>111</v>
      </c>
      <c r="K613" s="435" t="s">
        <v>669</v>
      </c>
      <c r="L613" s="435" t="s">
        <v>583</v>
      </c>
      <c r="M613" s="435">
        <v>2</v>
      </c>
      <c r="N613" s="435">
        <v>72</v>
      </c>
      <c r="O613" s="435" t="s">
        <v>679</v>
      </c>
      <c r="P613" s="435" t="s">
        <v>680</v>
      </c>
      <c r="Q613" s="435"/>
      <c r="R613" s="435">
        <v>16</v>
      </c>
      <c r="S613" s="435" t="s">
        <v>720</v>
      </c>
      <c r="T613" s="435" t="s">
        <v>794</v>
      </c>
      <c r="U613" s="435" t="s">
        <v>134</v>
      </c>
      <c r="V613" s="435">
        <v>18</v>
      </c>
      <c r="W613" s="424" t="s">
        <v>142</v>
      </c>
      <c r="X613" s="424"/>
      <c r="Y613" s="424"/>
      <c r="Z613" s="424"/>
      <c r="AA613" s="424"/>
      <c r="AB613" s="424"/>
      <c r="AC613" s="426"/>
      <c r="AD613" s="424">
        <v>4</v>
      </c>
      <c r="AE613" s="430"/>
      <c r="AF613" s="431"/>
      <c r="AG613" s="424"/>
      <c r="AH613" s="424">
        <f t="shared" si="16"/>
        <v>64</v>
      </c>
    </row>
    <row r="614" ht="31.5" spans="1:34">
      <c r="A614" s="429"/>
      <c r="B614" s="435" t="s">
        <v>664</v>
      </c>
      <c r="C614" s="435" t="s">
        <v>173</v>
      </c>
      <c r="D614" s="435" t="s">
        <v>665</v>
      </c>
      <c r="E614" s="435" t="s">
        <v>791</v>
      </c>
      <c r="F614" s="435">
        <v>51.97</v>
      </c>
      <c r="G614" s="435">
        <v>15</v>
      </c>
      <c r="H614" s="435" t="s">
        <v>745</v>
      </c>
      <c r="I614" s="435" t="s">
        <v>755</v>
      </c>
      <c r="J614" s="435" t="s">
        <v>111</v>
      </c>
      <c r="K614" s="435" t="s">
        <v>669</v>
      </c>
      <c r="L614" s="435" t="s">
        <v>583</v>
      </c>
      <c r="M614" s="435">
        <v>2</v>
      </c>
      <c r="N614" s="435">
        <v>72</v>
      </c>
      <c r="O614" s="435" t="s">
        <v>679</v>
      </c>
      <c r="P614" s="435" t="s">
        <v>680</v>
      </c>
      <c r="Q614" s="435"/>
      <c r="R614" s="435">
        <v>16</v>
      </c>
      <c r="S614" s="435" t="s">
        <v>720</v>
      </c>
      <c r="T614" s="435" t="s">
        <v>794</v>
      </c>
      <c r="U614" s="435" t="s">
        <v>134</v>
      </c>
      <c r="V614" s="435">
        <v>19</v>
      </c>
      <c r="W614" s="424"/>
      <c r="X614" s="424"/>
      <c r="Y614" s="424"/>
      <c r="Z614" s="424"/>
      <c r="AA614" s="424" t="s">
        <v>66</v>
      </c>
      <c r="AB614" s="424"/>
      <c r="AC614" s="426"/>
      <c r="AD614" s="424">
        <v>4</v>
      </c>
      <c r="AE614" s="430"/>
      <c r="AF614" s="431"/>
      <c r="AG614" s="424"/>
      <c r="AH614" s="424">
        <f t="shared" si="16"/>
        <v>64</v>
      </c>
    </row>
    <row r="615" ht="31.5" spans="1:34">
      <c r="A615" s="429"/>
      <c r="B615" s="435" t="s">
        <v>664</v>
      </c>
      <c r="C615" s="435" t="s">
        <v>173</v>
      </c>
      <c r="D615" s="435" t="s">
        <v>665</v>
      </c>
      <c r="E615" s="435" t="s">
        <v>791</v>
      </c>
      <c r="F615" s="435">
        <v>51.97</v>
      </c>
      <c r="G615" s="435">
        <v>15</v>
      </c>
      <c r="H615" s="435" t="s">
        <v>674</v>
      </c>
      <c r="I615" s="435" t="s">
        <v>755</v>
      </c>
      <c r="J615" s="435" t="s">
        <v>111</v>
      </c>
      <c r="K615" s="435" t="s">
        <v>669</v>
      </c>
      <c r="L615" s="435" t="s">
        <v>583</v>
      </c>
      <c r="M615" s="435">
        <v>2</v>
      </c>
      <c r="N615" s="435">
        <v>72</v>
      </c>
      <c r="O615" s="435" t="s">
        <v>679</v>
      </c>
      <c r="P615" s="435" t="s">
        <v>680</v>
      </c>
      <c r="Q615" s="435"/>
      <c r="R615" s="435">
        <v>16</v>
      </c>
      <c r="S615" s="435" t="s">
        <v>720</v>
      </c>
      <c r="T615" s="435" t="s">
        <v>794</v>
      </c>
      <c r="U615" s="435" t="s">
        <v>134</v>
      </c>
      <c r="V615" s="435">
        <v>20</v>
      </c>
      <c r="W615" s="424" t="s">
        <v>142</v>
      </c>
      <c r="X615" s="424"/>
      <c r="Y615" s="424"/>
      <c r="Z615" s="424"/>
      <c r="AA615" s="424"/>
      <c r="AB615" s="424"/>
      <c r="AC615" s="426"/>
      <c r="AD615" s="424">
        <v>4</v>
      </c>
      <c r="AE615" s="430"/>
      <c r="AF615" s="431"/>
      <c r="AG615" s="424"/>
      <c r="AH615" s="424">
        <f t="shared" si="16"/>
        <v>64</v>
      </c>
    </row>
    <row r="616" ht="31.5" spans="1:34">
      <c r="A616" s="429"/>
      <c r="B616" s="435" t="s">
        <v>664</v>
      </c>
      <c r="C616" s="435" t="s">
        <v>173</v>
      </c>
      <c r="D616" s="435" t="s">
        <v>665</v>
      </c>
      <c r="E616" s="435" t="s">
        <v>791</v>
      </c>
      <c r="F616" s="435">
        <v>51.97</v>
      </c>
      <c r="G616" s="435">
        <v>15</v>
      </c>
      <c r="H616" s="435" t="s">
        <v>700</v>
      </c>
      <c r="I616" s="435" t="s">
        <v>755</v>
      </c>
      <c r="J616" s="435" t="s">
        <v>111</v>
      </c>
      <c r="K616" s="435" t="s">
        <v>669</v>
      </c>
      <c r="L616" s="435" t="s">
        <v>583</v>
      </c>
      <c r="M616" s="435">
        <v>2</v>
      </c>
      <c r="N616" s="435">
        <v>72</v>
      </c>
      <c r="O616" s="435" t="s">
        <v>679</v>
      </c>
      <c r="P616" s="435" t="s">
        <v>680</v>
      </c>
      <c r="Q616" s="435"/>
      <c r="R616" s="435">
        <v>16</v>
      </c>
      <c r="S616" s="435" t="s">
        <v>720</v>
      </c>
      <c r="T616" s="435" t="s">
        <v>794</v>
      </c>
      <c r="U616" s="435" t="s">
        <v>134</v>
      </c>
      <c r="V616" s="435">
        <v>21</v>
      </c>
      <c r="W616" s="424"/>
      <c r="X616" s="424"/>
      <c r="Y616" s="424"/>
      <c r="Z616" s="424"/>
      <c r="AA616" s="424" t="s">
        <v>66</v>
      </c>
      <c r="AB616" s="424"/>
      <c r="AC616" s="426"/>
      <c r="AD616" s="424">
        <v>4</v>
      </c>
      <c r="AE616" s="430"/>
      <c r="AF616" s="431"/>
      <c r="AG616" s="424"/>
      <c r="AH616" s="424">
        <f t="shared" si="16"/>
        <v>64</v>
      </c>
    </row>
    <row r="617" ht="31.5" spans="1:34">
      <c r="A617" s="429"/>
      <c r="B617" s="435" t="s">
        <v>664</v>
      </c>
      <c r="C617" s="435" t="s">
        <v>173</v>
      </c>
      <c r="D617" s="435" t="s">
        <v>665</v>
      </c>
      <c r="E617" s="435" t="s">
        <v>791</v>
      </c>
      <c r="F617" s="435">
        <v>51.97</v>
      </c>
      <c r="G617" s="435">
        <v>15</v>
      </c>
      <c r="H617" s="435" t="s">
        <v>750</v>
      </c>
      <c r="I617" s="435" t="s">
        <v>755</v>
      </c>
      <c r="J617" s="435" t="s">
        <v>111</v>
      </c>
      <c r="K617" s="435" t="s">
        <v>669</v>
      </c>
      <c r="L617" s="435" t="s">
        <v>583</v>
      </c>
      <c r="M617" s="435">
        <v>2</v>
      </c>
      <c r="N617" s="435">
        <v>72</v>
      </c>
      <c r="O617" s="435" t="s">
        <v>679</v>
      </c>
      <c r="P617" s="435" t="s">
        <v>680</v>
      </c>
      <c r="Q617" s="435"/>
      <c r="R617" s="435">
        <v>16</v>
      </c>
      <c r="S617" s="435" t="s">
        <v>720</v>
      </c>
      <c r="T617" s="435" t="s">
        <v>794</v>
      </c>
      <c r="U617" s="435" t="s">
        <v>134</v>
      </c>
      <c r="V617" s="435">
        <v>22</v>
      </c>
      <c r="W617" s="424" t="s">
        <v>142</v>
      </c>
      <c r="X617" s="424"/>
      <c r="Y617" s="424"/>
      <c r="Z617" s="424"/>
      <c r="AA617" s="424"/>
      <c r="AB617" s="424"/>
      <c r="AC617" s="426"/>
      <c r="AD617" s="424">
        <v>4</v>
      </c>
      <c r="AE617" s="430"/>
      <c r="AF617" s="431"/>
      <c r="AG617" s="424"/>
      <c r="AH617" s="424">
        <f t="shared" si="16"/>
        <v>64</v>
      </c>
    </row>
    <row r="618" ht="31.5" spans="1:34">
      <c r="A618" s="429"/>
      <c r="B618" s="435" t="s">
        <v>664</v>
      </c>
      <c r="C618" s="435" t="s">
        <v>173</v>
      </c>
      <c r="D618" s="435" t="s">
        <v>665</v>
      </c>
      <c r="E618" s="435" t="s">
        <v>791</v>
      </c>
      <c r="F618" s="435">
        <v>51.97</v>
      </c>
      <c r="G618" s="435">
        <v>15</v>
      </c>
      <c r="H618" s="435" t="s">
        <v>750</v>
      </c>
      <c r="I618" s="435" t="s">
        <v>705</v>
      </c>
      <c r="J618" s="435" t="s">
        <v>111</v>
      </c>
      <c r="K618" s="435" t="s">
        <v>669</v>
      </c>
      <c r="L618" s="435" t="s">
        <v>583</v>
      </c>
      <c r="M618" s="435">
        <v>4</v>
      </c>
      <c r="N618" s="435">
        <v>144</v>
      </c>
      <c r="O618" s="435" t="s">
        <v>714</v>
      </c>
      <c r="P618" s="435" t="s">
        <v>680</v>
      </c>
      <c r="Q618" s="435"/>
      <c r="R618" s="435">
        <v>14</v>
      </c>
      <c r="S618" s="435" t="s">
        <v>792</v>
      </c>
      <c r="T618" s="435" t="s">
        <v>795</v>
      </c>
      <c r="U618" s="435" t="s">
        <v>134</v>
      </c>
      <c r="V618" s="435">
        <v>14</v>
      </c>
      <c r="W618" s="424"/>
      <c r="X618" s="424" t="s">
        <v>66</v>
      </c>
      <c r="Y618" s="424"/>
      <c r="Z618" s="424"/>
      <c r="AA618" s="424"/>
      <c r="AB618" s="424"/>
      <c r="AC618" s="426"/>
      <c r="AD618" s="424">
        <v>4</v>
      </c>
      <c r="AE618" s="430"/>
      <c r="AF618" s="431"/>
      <c r="AG618" s="424"/>
      <c r="AH618" s="424">
        <f t="shared" si="16"/>
        <v>56</v>
      </c>
    </row>
    <row r="619" ht="31.5" spans="1:34">
      <c r="A619" s="429"/>
      <c r="B619" s="435" t="s">
        <v>664</v>
      </c>
      <c r="C619" s="435" t="s">
        <v>173</v>
      </c>
      <c r="D619" s="435" t="s">
        <v>665</v>
      </c>
      <c r="E619" s="435" t="s">
        <v>791</v>
      </c>
      <c r="F619" s="435">
        <v>51.97</v>
      </c>
      <c r="G619" s="435">
        <v>15</v>
      </c>
      <c r="H619" s="435" t="s">
        <v>735</v>
      </c>
      <c r="I619" s="435" t="s">
        <v>736</v>
      </c>
      <c r="J619" s="435" t="s">
        <v>111</v>
      </c>
      <c r="K619" s="435" t="s">
        <v>704</v>
      </c>
      <c r="L619" s="435" t="s">
        <v>583</v>
      </c>
      <c r="M619" s="435">
        <v>1</v>
      </c>
      <c r="N619" s="435">
        <v>36</v>
      </c>
      <c r="O619" s="435" t="s">
        <v>679</v>
      </c>
      <c r="P619" s="435" t="s">
        <v>741</v>
      </c>
      <c r="Q619" s="435"/>
      <c r="R619" s="435">
        <v>22</v>
      </c>
      <c r="S619" s="435" t="s">
        <v>779</v>
      </c>
      <c r="T619" s="435" t="s">
        <v>781</v>
      </c>
      <c r="U619" s="435" t="s">
        <v>134</v>
      </c>
      <c r="V619" s="435">
        <v>15</v>
      </c>
      <c r="W619" s="424"/>
      <c r="X619" s="424" t="s">
        <v>104</v>
      </c>
      <c r="Y619" s="424"/>
      <c r="Z619" s="424"/>
      <c r="AA619" s="424"/>
      <c r="AB619" s="424"/>
      <c r="AC619" s="426"/>
      <c r="AD619" s="424">
        <v>8</v>
      </c>
      <c r="AE619" s="430"/>
      <c r="AF619" s="431"/>
      <c r="AG619" s="424"/>
      <c r="AH619" s="424">
        <f t="shared" si="16"/>
        <v>176</v>
      </c>
    </row>
    <row r="620" ht="31.5" spans="1:34">
      <c r="A620" s="429"/>
      <c r="B620" s="435" t="s">
        <v>664</v>
      </c>
      <c r="C620" s="435" t="s">
        <v>173</v>
      </c>
      <c r="D620" s="435" t="s">
        <v>665</v>
      </c>
      <c r="E620" s="435" t="s">
        <v>791</v>
      </c>
      <c r="F620" s="435">
        <v>51.97</v>
      </c>
      <c r="G620" s="435">
        <v>15</v>
      </c>
      <c r="H620" s="435" t="s">
        <v>735</v>
      </c>
      <c r="I620" s="435" t="s">
        <v>736</v>
      </c>
      <c r="J620" s="435" t="s">
        <v>111</v>
      </c>
      <c r="K620" s="435" t="s">
        <v>704</v>
      </c>
      <c r="L620" s="435" t="s">
        <v>583</v>
      </c>
      <c r="M620" s="435">
        <v>1</v>
      </c>
      <c r="N620" s="435">
        <v>36</v>
      </c>
      <c r="O620" s="435" t="s">
        <v>679</v>
      </c>
      <c r="P620" s="435" t="s">
        <v>741</v>
      </c>
      <c r="Q620" s="435"/>
      <c r="R620" s="435">
        <v>22</v>
      </c>
      <c r="S620" s="435" t="s">
        <v>779</v>
      </c>
      <c r="T620" s="435" t="s">
        <v>782</v>
      </c>
      <c r="U620" s="435" t="s">
        <v>134</v>
      </c>
      <c r="V620" s="435">
        <v>15</v>
      </c>
      <c r="W620" s="424"/>
      <c r="X620" s="424"/>
      <c r="Y620" s="424"/>
      <c r="Z620" s="424" t="s">
        <v>104</v>
      </c>
      <c r="AA620" s="424"/>
      <c r="AB620" s="424"/>
      <c r="AC620" s="426"/>
      <c r="AD620" s="424">
        <v>8</v>
      </c>
      <c r="AE620" s="430"/>
      <c r="AF620" s="431"/>
      <c r="AG620" s="424"/>
      <c r="AH620" s="424">
        <f t="shared" si="16"/>
        <v>176</v>
      </c>
    </row>
    <row r="621" ht="31.5" spans="1:34">
      <c r="A621" s="429"/>
      <c r="B621" s="435" t="s">
        <v>664</v>
      </c>
      <c r="C621" s="435" t="s">
        <v>173</v>
      </c>
      <c r="D621" s="435" t="s">
        <v>665</v>
      </c>
      <c r="E621" s="435" t="s">
        <v>791</v>
      </c>
      <c r="F621" s="435">
        <v>51.97</v>
      </c>
      <c r="G621" s="435">
        <v>15</v>
      </c>
      <c r="H621" s="435" t="s">
        <v>735</v>
      </c>
      <c r="I621" s="435" t="s">
        <v>736</v>
      </c>
      <c r="J621" s="435" t="s">
        <v>111</v>
      </c>
      <c r="K621" s="435" t="s">
        <v>704</v>
      </c>
      <c r="L621" s="435" t="s">
        <v>583</v>
      </c>
      <c r="M621" s="435">
        <v>1</v>
      </c>
      <c r="N621" s="435">
        <v>36</v>
      </c>
      <c r="O621" s="435" t="s">
        <v>679</v>
      </c>
      <c r="P621" s="435" t="s">
        <v>741</v>
      </c>
      <c r="Q621" s="435"/>
      <c r="R621" s="435">
        <v>22</v>
      </c>
      <c r="S621" s="435" t="s">
        <v>779</v>
      </c>
      <c r="T621" s="435" t="s">
        <v>783</v>
      </c>
      <c r="U621" s="435" t="s">
        <v>134</v>
      </c>
      <c r="V621" s="435">
        <v>16</v>
      </c>
      <c r="W621" s="424"/>
      <c r="X621" s="424" t="s">
        <v>104</v>
      </c>
      <c r="Y621" s="424"/>
      <c r="Z621" s="424"/>
      <c r="AA621" s="424"/>
      <c r="AB621" s="424"/>
      <c r="AC621" s="426"/>
      <c r="AD621" s="424">
        <v>8</v>
      </c>
      <c r="AE621" s="430"/>
      <c r="AF621" s="431"/>
      <c r="AG621" s="424"/>
      <c r="AH621" s="424">
        <f t="shared" si="16"/>
        <v>176</v>
      </c>
    </row>
    <row r="622" ht="31.5" spans="1:34">
      <c r="A622" s="429"/>
      <c r="B622" s="435" t="s">
        <v>664</v>
      </c>
      <c r="C622" s="435" t="s">
        <v>173</v>
      </c>
      <c r="D622" s="435" t="s">
        <v>665</v>
      </c>
      <c r="E622" s="435" t="s">
        <v>791</v>
      </c>
      <c r="F622" s="435">
        <v>51.97</v>
      </c>
      <c r="G622" s="435">
        <v>15</v>
      </c>
      <c r="H622" s="435" t="s">
        <v>745</v>
      </c>
      <c r="I622" s="435" t="s">
        <v>705</v>
      </c>
      <c r="J622" s="435" t="s">
        <v>111</v>
      </c>
      <c r="K622" s="435" t="s">
        <v>669</v>
      </c>
      <c r="L622" s="435" t="s">
        <v>583</v>
      </c>
      <c r="M622" s="435">
        <v>4</v>
      </c>
      <c r="N622" s="435">
        <v>144</v>
      </c>
      <c r="O622" s="435" t="s">
        <v>714</v>
      </c>
      <c r="P622" s="435" t="s">
        <v>680</v>
      </c>
      <c r="Q622" s="435"/>
      <c r="R622" s="435">
        <v>14</v>
      </c>
      <c r="S622" s="435" t="s">
        <v>792</v>
      </c>
      <c r="T622" s="435" t="s">
        <v>795</v>
      </c>
      <c r="U622" s="435" t="s">
        <v>134</v>
      </c>
      <c r="V622" s="435">
        <v>17</v>
      </c>
      <c r="W622" s="424"/>
      <c r="X622" s="424" t="s">
        <v>66</v>
      </c>
      <c r="Y622" s="424"/>
      <c r="Z622" s="424"/>
      <c r="AA622" s="424"/>
      <c r="AB622" s="424"/>
      <c r="AC622" s="426"/>
      <c r="AD622" s="424">
        <v>4</v>
      </c>
      <c r="AE622" s="430"/>
      <c r="AF622" s="431"/>
      <c r="AG622" s="424"/>
      <c r="AH622" s="424">
        <f t="shared" si="16"/>
        <v>56</v>
      </c>
    </row>
    <row r="623" ht="31.5" spans="1:34">
      <c r="A623" s="429"/>
      <c r="B623" s="435" t="s">
        <v>664</v>
      </c>
      <c r="C623" s="435" t="s">
        <v>173</v>
      </c>
      <c r="D623" s="435" t="s">
        <v>665</v>
      </c>
      <c r="E623" s="435" t="s">
        <v>791</v>
      </c>
      <c r="F623" s="435">
        <v>51.97</v>
      </c>
      <c r="G623" s="435">
        <v>15</v>
      </c>
      <c r="H623" s="435" t="s">
        <v>745</v>
      </c>
      <c r="I623" s="435" t="s">
        <v>705</v>
      </c>
      <c r="J623" s="435" t="s">
        <v>111</v>
      </c>
      <c r="K623" s="435" t="s">
        <v>669</v>
      </c>
      <c r="L623" s="435" t="s">
        <v>583</v>
      </c>
      <c r="M623" s="435">
        <v>4</v>
      </c>
      <c r="N623" s="435">
        <v>144</v>
      </c>
      <c r="O623" s="435" t="s">
        <v>714</v>
      </c>
      <c r="P623" s="435" t="s">
        <v>680</v>
      </c>
      <c r="Q623" s="435"/>
      <c r="R623" s="435">
        <v>14</v>
      </c>
      <c r="S623" s="435" t="s">
        <v>792</v>
      </c>
      <c r="T623" s="435" t="s">
        <v>795</v>
      </c>
      <c r="U623" s="435" t="s">
        <v>134</v>
      </c>
      <c r="V623" s="435">
        <v>19</v>
      </c>
      <c r="W623" s="424"/>
      <c r="X623" s="424"/>
      <c r="Y623" s="424"/>
      <c r="Z623" s="424" t="s">
        <v>142</v>
      </c>
      <c r="AA623" s="424"/>
      <c r="AB623" s="424"/>
      <c r="AC623" s="426"/>
      <c r="AD623" s="424">
        <v>4</v>
      </c>
      <c r="AE623" s="430"/>
      <c r="AF623" s="431"/>
      <c r="AG623" s="424"/>
      <c r="AH623" s="424">
        <f t="shared" si="16"/>
        <v>56</v>
      </c>
    </row>
    <row r="624" ht="31.5" spans="1:34">
      <c r="A624" s="429"/>
      <c r="B624" s="435" t="s">
        <v>664</v>
      </c>
      <c r="C624" s="435" t="s">
        <v>173</v>
      </c>
      <c r="D624" s="435" t="s">
        <v>665</v>
      </c>
      <c r="E624" s="435" t="s">
        <v>791</v>
      </c>
      <c r="F624" s="435">
        <v>51.97</v>
      </c>
      <c r="G624" s="435">
        <v>15</v>
      </c>
      <c r="H624" s="435" t="s">
        <v>745</v>
      </c>
      <c r="I624" s="435" t="s">
        <v>705</v>
      </c>
      <c r="J624" s="435" t="s">
        <v>111</v>
      </c>
      <c r="K624" s="435" t="s">
        <v>669</v>
      </c>
      <c r="L624" s="435" t="s">
        <v>583</v>
      </c>
      <c r="M624" s="435">
        <v>4</v>
      </c>
      <c r="N624" s="435">
        <v>144</v>
      </c>
      <c r="O624" s="435" t="s">
        <v>714</v>
      </c>
      <c r="P624" s="435" t="s">
        <v>680</v>
      </c>
      <c r="Q624" s="435"/>
      <c r="R624" s="435">
        <v>14</v>
      </c>
      <c r="S624" s="435" t="s">
        <v>792</v>
      </c>
      <c r="T624" s="435" t="s">
        <v>795</v>
      </c>
      <c r="U624" s="435" t="s">
        <v>134</v>
      </c>
      <c r="V624" s="435">
        <v>22</v>
      </c>
      <c r="W624" s="424"/>
      <c r="X624" s="424" t="s">
        <v>66</v>
      </c>
      <c r="Y624" s="424"/>
      <c r="Z624" s="424"/>
      <c r="AA624" s="424"/>
      <c r="AB624" s="424"/>
      <c r="AC624" s="426"/>
      <c r="AD624" s="424">
        <v>4</v>
      </c>
      <c r="AE624" s="430"/>
      <c r="AF624" s="431"/>
      <c r="AG624" s="424"/>
      <c r="AH624" s="424">
        <f t="shared" si="16"/>
        <v>56</v>
      </c>
    </row>
    <row r="625" ht="15.75" spans="1:34">
      <c r="A625" s="429"/>
      <c r="B625" s="424"/>
      <c r="C625" s="424"/>
      <c r="D625" s="424"/>
      <c r="E625" s="424"/>
      <c r="F625" s="424"/>
      <c r="G625" s="424"/>
      <c r="H625" s="424"/>
      <c r="I625" s="424"/>
      <c r="J625" s="424"/>
      <c r="K625" s="424"/>
      <c r="L625" s="424"/>
      <c r="M625" s="424"/>
      <c r="N625" s="424"/>
      <c r="O625" s="424"/>
      <c r="P625" s="424"/>
      <c r="Q625" s="424"/>
      <c r="R625" s="424"/>
      <c r="S625" s="424"/>
      <c r="T625" s="424"/>
      <c r="U625" s="424"/>
      <c r="V625" s="424"/>
      <c r="W625" s="424"/>
      <c r="X625" s="424"/>
      <c r="Y625" s="424"/>
      <c r="Z625" s="424"/>
      <c r="AA625" s="424"/>
      <c r="AB625" s="424"/>
      <c r="AC625" s="424"/>
      <c r="AD625" s="424"/>
      <c r="AE625" s="430"/>
      <c r="AF625" s="431"/>
      <c r="AG625" s="424"/>
      <c r="AH625" s="424"/>
    </row>
    <row r="626" ht="15.75" spans="1:34">
      <c r="A626" s="429"/>
      <c r="B626" s="424"/>
      <c r="C626" s="424"/>
      <c r="D626" s="424"/>
      <c r="E626" s="424"/>
      <c r="F626" s="424"/>
      <c r="G626" s="424"/>
      <c r="H626" s="424"/>
      <c r="I626" s="424"/>
      <c r="J626" s="424"/>
      <c r="K626" s="424"/>
      <c r="L626" s="424"/>
      <c r="M626" s="424"/>
      <c r="N626" s="424"/>
      <c r="O626" s="424"/>
      <c r="P626" s="424"/>
      <c r="Q626" s="424"/>
      <c r="R626" s="424"/>
      <c r="S626" s="424"/>
      <c r="T626" s="424"/>
      <c r="U626" s="424"/>
      <c r="V626" s="424"/>
      <c r="W626" s="424"/>
      <c r="X626" s="424"/>
      <c r="Y626" s="424"/>
      <c r="Z626" s="424"/>
      <c r="AA626" s="424"/>
      <c r="AB626" s="424"/>
      <c r="AC626" s="424"/>
      <c r="AD626" s="424"/>
      <c r="AE626" s="430"/>
      <c r="AF626" s="431"/>
      <c r="AG626" s="424"/>
      <c r="AH626" s="424"/>
    </row>
    <row r="627" ht="31.5" spans="1:34">
      <c r="A627" s="429"/>
      <c r="B627" s="426" t="s">
        <v>664</v>
      </c>
      <c r="C627" s="426" t="s">
        <v>173</v>
      </c>
      <c r="D627" s="426" t="s">
        <v>665</v>
      </c>
      <c r="E627" s="426" t="s">
        <v>796</v>
      </c>
      <c r="F627" s="426">
        <v>146</v>
      </c>
      <c r="G627" s="426">
        <v>40</v>
      </c>
      <c r="H627" s="426" t="s">
        <v>674</v>
      </c>
      <c r="I627" s="426" t="s">
        <v>755</v>
      </c>
      <c r="J627" s="426" t="s">
        <v>111</v>
      </c>
      <c r="K627" s="426" t="s">
        <v>669</v>
      </c>
      <c r="L627" s="426" t="s">
        <v>583</v>
      </c>
      <c r="M627" s="426">
        <v>2</v>
      </c>
      <c r="N627" s="426">
        <v>72</v>
      </c>
      <c r="O627" s="426" t="s">
        <v>685</v>
      </c>
      <c r="P627" s="426" t="s">
        <v>680</v>
      </c>
      <c r="Q627" s="426"/>
      <c r="R627" s="426">
        <v>16</v>
      </c>
      <c r="S627" s="426" t="s">
        <v>797</v>
      </c>
      <c r="T627" s="426" t="s">
        <v>797</v>
      </c>
      <c r="U627" s="426" t="s">
        <v>134</v>
      </c>
      <c r="V627" s="426">
        <v>13</v>
      </c>
      <c r="W627" s="424"/>
      <c r="X627" s="424" t="s">
        <v>66</v>
      </c>
      <c r="Y627" s="424"/>
      <c r="Z627" s="424"/>
      <c r="AA627" s="424"/>
      <c r="AB627" s="424"/>
      <c r="AC627" s="426"/>
      <c r="AD627" s="424">
        <v>4</v>
      </c>
      <c r="AE627" s="427" t="s">
        <v>673</v>
      </c>
      <c r="AF627" s="428"/>
      <c r="AG627" s="424"/>
      <c r="AH627" s="424">
        <f t="shared" ref="AH627:AH642" si="17">R627*AD627</f>
        <v>64</v>
      </c>
    </row>
    <row r="628" ht="31.5" spans="1:34">
      <c r="A628" s="429"/>
      <c r="B628" s="426" t="s">
        <v>664</v>
      </c>
      <c r="C628" s="426" t="s">
        <v>173</v>
      </c>
      <c r="D628" s="426" t="s">
        <v>665</v>
      </c>
      <c r="E628" s="426" t="s">
        <v>796</v>
      </c>
      <c r="F628" s="426">
        <v>146</v>
      </c>
      <c r="G628" s="426">
        <v>40</v>
      </c>
      <c r="H628" s="426" t="s">
        <v>145</v>
      </c>
      <c r="I628" s="426" t="s">
        <v>763</v>
      </c>
      <c r="J628" s="426" t="s">
        <v>111</v>
      </c>
      <c r="K628" s="426" t="s">
        <v>669</v>
      </c>
      <c r="L628" s="426" t="s">
        <v>583</v>
      </c>
      <c r="M628" s="426">
        <v>2</v>
      </c>
      <c r="N628" s="426">
        <v>72</v>
      </c>
      <c r="O628" s="426" t="s">
        <v>685</v>
      </c>
      <c r="P628" s="426" t="s">
        <v>680</v>
      </c>
      <c r="Q628" s="426"/>
      <c r="R628" s="426">
        <v>14</v>
      </c>
      <c r="S628" s="426" t="s">
        <v>798</v>
      </c>
      <c r="T628" s="426" t="s">
        <v>798</v>
      </c>
      <c r="U628" s="426" t="s">
        <v>134</v>
      </c>
      <c r="V628" s="426">
        <v>13</v>
      </c>
      <c r="W628" s="424"/>
      <c r="X628" s="424"/>
      <c r="Y628" s="424" t="s">
        <v>142</v>
      </c>
      <c r="Z628" s="424" t="s">
        <v>142</v>
      </c>
      <c r="AA628" s="424"/>
      <c r="AB628" s="424"/>
      <c r="AC628" s="426"/>
      <c r="AD628" s="424">
        <v>8</v>
      </c>
      <c r="AE628" s="430"/>
      <c r="AF628" s="431"/>
      <c r="AG628" s="424"/>
      <c r="AH628" s="424">
        <f t="shared" si="17"/>
        <v>112</v>
      </c>
    </row>
    <row r="629" ht="31.5" spans="1:34">
      <c r="A629" s="429"/>
      <c r="B629" s="426" t="s">
        <v>664</v>
      </c>
      <c r="C629" s="426" t="s">
        <v>173</v>
      </c>
      <c r="D629" s="426" t="s">
        <v>665</v>
      </c>
      <c r="E629" s="426" t="s">
        <v>796</v>
      </c>
      <c r="F629" s="426">
        <v>146</v>
      </c>
      <c r="G629" s="426">
        <v>40</v>
      </c>
      <c r="H629" s="426" t="s">
        <v>145</v>
      </c>
      <c r="I629" s="426" t="s">
        <v>755</v>
      </c>
      <c r="J629" s="426" t="s">
        <v>111</v>
      </c>
      <c r="K629" s="426" t="s">
        <v>669</v>
      </c>
      <c r="L629" s="426" t="s">
        <v>583</v>
      </c>
      <c r="M629" s="426">
        <v>2</v>
      </c>
      <c r="N629" s="426">
        <v>72</v>
      </c>
      <c r="O629" s="426" t="s">
        <v>685</v>
      </c>
      <c r="P629" s="426" t="s">
        <v>680</v>
      </c>
      <c r="Q629" s="426"/>
      <c r="R629" s="426">
        <v>16</v>
      </c>
      <c r="S629" s="426" t="s">
        <v>797</v>
      </c>
      <c r="T629" s="426" t="s">
        <v>797</v>
      </c>
      <c r="U629" s="426" t="s">
        <v>134</v>
      </c>
      <c r="V629" s="426">
        <v>14</v>
      </c>
      <c r="W629" s="424"/>
      <c r="X629" s="424" t="s">
        <v>66</v>
      </c>
      <c r="Y629" s="424"/>
      <c r="Z629" s="424"/>
      <c r="AA629" s="424"/>
      <c r="AB629" s="424"/>
      <c r="AC629" s="426"/>
      <c r="AD629" s="424">
        <v>4</v>
      </c>
      <c r="AE629" s="430"/>
      <c r="AF629" s="431"/>
      <c r="AG629" s="424"/>
      <c r="AH629" s="424">
        <f t="shared" si="17"/>
        <v>64</v>
      </c>
    </row>
    <row r="630" ht="31.5" spans="1:34">
      <c r="A630" s="429"/>
      <c r="B630" s="426" t="s">
        <v>664</v>
      </c>
      <c r="C630" s="426" t="s">
        <v>173</v>
      </c>
      <c r="D630" s="426" t="s">
        <v>665</v>
      </c>
      <c r="E630" s="426" t="s">
        <v>796</v>
      </c>
      <c r="F630" s="426">
        <v>146</v>
      </c>
      <c r="G630" s="426">
        <v>40</v>
      </c>
      <c r="H630" s="426" t="s">
        <v>745</v>
      </c>
      <c r="I630" s="426" t="s">
        <v>763</v>
      </c>
      <c r="J630" s="426" t="s">
        <v>111</v>
      </c>
      <c r="K630" s="426" t="s">
        <v>669</v>
      </c>
      <c r="L630" s="426" t="s">
        <v>583</v>
      </c>
      <c r="M630" s="426">
        <v>2</v>
      </c>
      <c r="N630" s="426">
        <v>72</v>
      </c>
      <c r="O630" s="426" t="s">
        <v>685</v>
      </c>
      <c r="P630" s="426" t="s">
        <v>680</v>
      </c>
      <c r="Q630" s="426"/>
      <c r="R630" s="426">
        <v>14</v>
      </c>
      <c r="S630" s="426" t="s">
        <v>798</v>
      </c>
      <c r="T630" s="426" t="s">
        <v>798</v>
      </c>
      <c r="U630" s="426" t="s">
        <v>134</v>
      </c>
      <c r="V630" s="426">
        <v>14</v>
      </c>
      <c r="W630" s="424"/>
      <c r="X630" s="424"/>
      <c r="Y630" s="424" t="s">
        <v>142</v>
      </c>
      <c r="Z630" s="424" t="s">
        <v>142</v>
      </c>
      <c r="AA630" s="424"/>
      <c r="AB630" s="424"/>
      <c r="AC630" s="426"/>
      <c r="AD630" s="424">
        <v>8</v>
      </c>
      <c r="AE630" s="430"/>
      <c r="AF630" s="431"/>
      <c r="AG630" s="424"/>
      <c r="AH630" s="424">
        <f t="shared" si="17"/>
        <v>112</v>
      </c>
    </row>
    <row r="631" ht="31.5" spans="1:34">
      <c r="A631" s="429"/>
      <c r="B631" s="426" t="s">
        <v>664</v>
      </c>
      <c r="C631" s="426" t="s">
        <v>173</v>
      </c>
      <c r="D631" s="426" t="s">
        <v>665</v>
      </c>
      <c r="E631" s="426" t="s">
        <v>796</v>
      </c>
      <c r="F631" s="426">
        <v>146</v>
      </c>
      <c r="G631" s="426">
        <v>40</v>
      </c>
      <c r="H631" s="426" t="s">
        <v>750</v>
      </c>
      <c r="I631" s="426" t="s">
        <v>755</v>
      </c>
      <c r="J631" s="426" t="s">
        <v>111</v>
      </c>
      <c r="K631" s="426" t="s">
        <v>669</v>
      </c>
      <c r="L631" s="426" t="s">
        <v>583</v>
      </c>
      <c r="M631" s="426">
        <v>2</v>
      </c>
      <c r="N631" s="426">
        <v>72</v>
      </c>
      <c r="O631" s="426" t="s">
        <v>685</v>
      </c>
      <c r="P631" s="426" t="s">
        <v>680</v>
      </c>
      <c r="Q631" s="426"/>
      <c r="R631" s="426">
        <v>16</v>
      </c>
      <c r="S631" s="426" t="s">
        <v>797</v>
      </c>
      <c r="T631" s="426" t="s">
        <v>797</v>
      </c>
      <c r="U631" s="426" t="s">
        <v>134</v>
      </c>
      <c r="V631" s="426">
        <v>15</v>
      </c>
      <c r="W631" s="424"/>
      <c r="X631" s="424" t="s">
        <v>66</v>
      </c>
      <c r="Y631" s="424"/>
      <c r="Z631" s="424"/>
      <c r="AA631" s="424"/>
      <c r="AB631" s="424"/>
      <c r="AC631" s="426"/>
      <c r="AD631" s="424">
        <v>4</v>
      </c>
      <c r="AE631" s="430"/>
      <c r="AF631" s="431"/>
      <c r="AG631" s="424"/>
      <c r="AH631" s="424">
        <f t="shared" si="17"/>
        <v>64</v>
      </c>
    </row>
    <row r="632" ht="31.5" spans="1:34">
      <c r="A632" s="429"/>
      <c r="B632" s="426" t="s">
        <v>664</v>
      </c>
      <c r="C632" s="426" t="s">
        <v>173</v>
      </c>
      <c r="D632" s="426" t="s">
        <v>665</v>
      </c>
      <c r="E632" s="426" t="s">
        <v>796</v>
      </c>
      <c r="F632" s="426">
        <v>146</v>
      </c>
      <c r="G632" s="426">
        <v>40</v>
      </c>
      <c r="H632" s="426" t="s">
        <v>750</v>
      </c>
      <c r="I632" s="426" t="s">
        <v>763</v>
      </c>
      <c r="J632" s="426" t="s">
        <v>111</v>
      </c>
      <c r="K632" s="426" t="s">
        <v>669</v>
      </c>
      <c r="L632" s="426" t="s">
        <v>583</v>
      </c>
      <c r="M632" s="426">
        <v>2</v>
      </c>
      <c r="N632" s="426">
        <v>72</v>
      </c>
      <c r="O632" s="426" t="s">
        <v>685</v>
      </c>
      <c r="P632" s="426" t="s">
        <v>680</v>
      </c>
      <c r="Q632" s="426"/>
      <c r="R632" s="426">
        <v>14</v>
      </c>
      <c r="S632" s="426" t="s">
        <v>798</v>
      </c>
      <c r="T632" s="426" t="s">
        <v>798</v>
      </c>
      <c r="U632" s="426" t="s">
        <v>134</v>
      </c>
      <c r="V632" s="426">
        <v>15</v>
      </c>
      <c r="W632" s="424"/>
      <c r="X632" s="424"/>
      <c r="Y632" s="424" t="s">
        <v>142</v>
      </c>
      <c r="Z632" s="424" t="s">
        <v>142</v>
      </c>
      <c r="AA632" s="424"/>
      <c r="AB632" s="424"/>
      <c r="AC632" s="426"/>
      <c r="AD632" s="424">
        <v>8</v>
      </c>
      <c r="AE632" s="430"/>
      <c r="AF632" s="431"/>
      <c r="AG632" s="424"/>
      <c r="AH632" s="424">
        <f t="shared" si="17"/>
        <v>112</v>
      </c>
    </row>
    <row r="633" ht="31.5" spans="1:34">
      <c r="A633" s="429"/>
      <c r="B633" s="426" t="s">
        <v>664</v>
      </c>
      <c r="C633" s="426" t="s">
        <v>173</v>
      </c>
      <c r="D633" s="426" t="s">
        <v>665</v>
      </c>
      <c r="E633" s="426" t="s">
        <v>796</v>
      </c>
      <c r="F633" s="426">
        <v>146</v>
      </c>
      <c r="G633" s="426">
        <v>40</v>
      </c>
      <c r="H633" s="426" t="s">
        <v>750</v>
      </c>
      <c r="I633" s="426" t="s">
        <v>755</v>
      </c>
      <c r="J633" s="426" t="s">
        <v>111</v>
      </c>
      <c r="K633" s="426" t="s">
        <v>669</v>
      </c>
      <c r="L633" s="426" t="s">
        <v>583</v>
      </c>
      <c r="M633" s="426">
        <v>2</v>
      </c>
      <c r="N633" s="426">
        <v>72</v>
      </c>
      <c r="O633" s="426" t="s">
        <v>685</v>
      </c>
      <c r="P633" s="426" t="s">
        <v>680</v>
      </c>
      <c r="Q633" s="426"/>
      <c r="R633" s="426">
        <v>16</v>
      </c>
      <c r="S633" s="426" t="s">
        <v>797</v>
      </c>
      <c r="T633" s="426" t="s">
        <v>797</v>
      </c>
      <c r="U633" s="426" t="s">
        <v>134</v>
      </c>
      <c r="V633" s="426">
        <v>16</v>
      </c>
      <c r="W633" s="424"/>
      <c r="X633" s="424" t="s">
        <v>66</v>
      </c>
      <c r="Y633" s="424"/>
      <c r="Z633" s="424"/>
      <c r="AA633" s="424"/>
      <c r="AB633" s="424"/>
      <c r="AC633" s="426"/>
      <c r="AD633" s="424">
        <v>4</v>
      </c>
      <c r="AE633" s="430"/>
      <c r="AF633" s="431"/>
      <c r="AG633" s="424"/>
      <c r="AH633" s="424">
        <f t="shared" si="17"/>
        <v>64</v>
      </c>
    </row>
    <row r="634" ht="31.5" spans="1:34">
      <c r="A634" s="429"/>
      <c r="B634" s="426" t="s">
        <v>664</v>
      </c>
      <c r="C634" s="426" t="s">
        <v>173</v>
      </c>
      <c r="D634" s="426" t="s">
        <v>665</v>
      </c>
      <c r="E634" s="426" t="s">
        <v>796</v>
      </c>
      <c r="F634" s="426">
        <v>146</v>
      </c>
      <c r="G634" s="426">
        <v>40</v>
      </c>
      <c r="H634" s="426" t="s">
        <v>750</v>
      </c>
      <c r="I634" s="426" t="s">
        <v>763</v>
      </c>
      <c r="J634" s="426" t="s">
        <v>111</v>
      </c>
      <c r="K634" s="426" t="s">
        <v>669</v>
      </c>
      <c r="L634" s="426" t="s">
        <v>583</v>
      </c>
      <c r="M634" s="426">
        <v>2</v>
      </c>
      <c r="N634" s="426">
        <v>72</v>
      </c>
      <c r="O634" s="426" t="s">
        <v>685</v>
      </c>
      <c r="P634" s="426" t="s">
        <v>680</v>
      </c>
      <c r="Q634" s="426"/>
      <c r="R634" s="426">
        <v>14</v>
      </c>
      <c r="S634" s="426" t="s">
        <v>798</v>
      </c>
      <c r="T634" s="426" t="s">
        <v>798</v>
      </c>
      <c r="U634" s="426" t="s">
        <v>134</v>
      </c>
      <c r="V634" s="426">
        <v>16</v>
      </c>
      <c r="W634" s="424"/>
      <c r="X634" s="424"/>
      <c r="Y634" s="424" t="s">
        <v>142</v>
      </c>
      <c r="Z634" s="424" t="s">
        <v>142</v>
      </c>
      <c r="AA634" s="424"/>
      <c r="AB634" s="424"/>
      <c r="AC634" s="426"/>
      <c r="AD634" s="424">
        <v>8</v>
      </c>
      <c r="AE634" s="430"/>
      <c r="AF634" s="431"/>
      <c r="AG634" s="424"/>
      <c r="AH634" s="424">
        <f t="shared" si="17"/>
        <v>112</v>
      </c>
    </row>
    <row r="635" ht="31.5" spans="1:34">
      <c r="A635" s="429"/>
      <c r="B635" s="426" t="s">
        <v>664</v>
      </c>
      <c r="C635" s="426" t="s">
        <v>173</v>
      </c>
      <c r="D635" s="426" t="s">
        <v>665</v>
      </c>
      <c r="E635" s="426" t="s">
        <v>796</v>
      </c>
      <c r="F635" s="426">
        <v>146</v>
      </c>
      <c r="G635" s="426">
        <v>40</v>
      </c>
      <c r="H635" s="426" t="s">
        <v>750</v>
      </c>
      <c r="I635" s="426" t="s">
        <v>755</v>
      </c>
      <c r="J635" s="426" t="s">
        <v>111</v>
      </c>
      <c r="K635" s="426" t="s">
        <v>669</v>
      </c>
      <c r="L635" s="426" t="s">
        <v>583</v>
      </c>
      <c r="M635" s="426">
        <v>2</v>
      </c>
      <c r="N635" s="426">
        <v>72</v>
      </c>
      <c r="O635" s="426" t="s">
        <v>685</v>
      </c>
      <c r="P635" s="426" t="s">
        <v>680</v>
      </c>
      <c r="Q635" s="426"/>
      <c r="R635" s="426">
        <v>16</v>
      </c>
      <c r="S635" s="426" t="s">
        <v>797</v>
      </c>
      <c r="T635" s="426" t="s">
        <v>797</v>
      </c>
      <c r="U635" s="426" t="s">
        <v>134</v>
      </c>
      <c r="V635" s="426">
        <v>17</v>
      </c>
      <c r="W635" s="424"/>
      <c r="X635" s="424" t="s">
        <v>66</v>
      </c>
      <c r="Y635" s="424"/>
      <c r="Z635" s="424"/>
      <c r="AA635" s="424"/>
      <c r="AB635" s="424"/>
      <c r="AC635" s="426"/>
      <c r="AD635" s="424">
        <v>4</v>
      </c>
      <c r="AE635" s="430"/>
      <c r="AF635" s="431"/>
      <c r="AG635" s="424"/>
      <c r="AH635" s="424">
        <f t="shared" si="17"/>
        <v>64</v>
      </c>
    </row>
    <row r="636" ht="31.5" spans="1:34">
      <c r="A636" s="429"/>
      <c r="B636" s="426" t="s">
        <v>664</v>
      </c>
      <c r="C636" s="426" t="s">
        <v>173</v>
      </c>
      <c r="D636" s="426" t="s">
        <v>665</v>
      </c>
      <c r="E636" s="426" t="s">
        <v>796</v>
      </c>
      <c r="F636" s="426">
        <v>146</v>
      </c>
      <c r="G636" s="426">
        <v>40</v>
      </c>
      <c r="H636" s="426" t="s">
        <v>750</v>
      </c>
      <c r="I636" s="426" t="s">
        <v>763</v>
      </c>
      <c r="J636" s="426" t="s">
        <v>111</v>
      </c>
      <c r="K636" s="426" t="s">
        <v>669</v>
      </c>
      <c r="L636" s="426" t="s">
        <v>583</v>
      </c>
      <c r="M636" s="426">
        <v>2</v>
      </c>
      <c r="N636" s="426">
        <v>72</v>
      </c>
      <c r="O636" s="426" t="s">
        <v>685</v>
      </c>
      <c r="P636" s="426" t="s">
        <v>680</v>
      </c>
      <c r="Q636" s="426"/>
      <c r="R636" s="426">
        <v>14</v>
      </c>
      <c r="S636" s="426" t="s">
        <v>798</v>
      </c>
      <c r="T636" s="426" t="s">
        <v>798</v>
      </c>
      <c r="U636" s="426" t="s">
        <v>134</v>
      </c>
      <c r="V636" s="426">
        <v>17</v>
      </c>
      <c r="W636" s="424"/>
      <c r="X636" s="424"/>
      <c r="Y636" s="424" t="s">
        <v>142</v>
      </c>
      <c r="Z636" s="424" t="s">
        <v>142</v>
      </c>
      <c r="AA636" s="424"/>
      <c r="AB636" s="424"/>
      <c r="AC636" s="426"/>
      <c r="AD636" s="424">
        <v>8</v>
      </c>
      <c r="AE636" s="430"/>
      <c r="AF636" s="431"/>
      <c r="AG636" s="424"/>
      <c r="AH636" s="424">
        <f t="shared" si="17"/>
        <v>112</v>
      </c>
    </row>
    <row r="637" ht="31.5" spans="1:34">
      <c r="A637" s="429"/>
      <c r="B637" s="426" t="s">
        <v>664</v>
      </c>
      <c r="C637" s="426" t="s">
        <v>173</v>
      </c>
      <c r="D637" s="426" t="s">
        <v>665</v>
      </c>
      <c r="E637" s="426" t="s">
        <v>796</v>
      </c>
      <c r="F637" s="426">
        <v>146</v>
      </c>
      <c r="G637" s="426">
        <v>40</v>
      </c>
      <c r="H637" s="426" t="s">
        <v>750</v>
      </c>
      <c r="I637" s="426" t="s">
        <v>755</v>
      </c>
      <c r="J637" s="426" t="s">
        <v>111</v>
      </c>
      <c r="K637" s="426" t="s">
        <v>669</v>
      </c>
      <c r="L637" s="426" t="s">
        <v>583</v>
      </c>
      <c r="M637" s="426">
        <v>2</v>
      </c>
      <c r="N637" s="426">
        <v>72</v>
      </c>
      <c r="O637" s="426" t="s">
        <v>685</v>
      </c>
      <c r="P637" s="426" t="s">
        <v>680</v>
      </c>
      <c r="Q637" s="426"/>
      <c r="R637" s="426">
        <v>16</v>
      </c>
      <c r="S637" s="426" t="s">
        <v>797</v>
      </c>
      <c r="T637" s="426" t="s">
        <v>797</v>
      </c>
      <c r="U637" s="426" t="s">
        <v>134</v>
      </c>
      <c r="V637" s="426">
        <v>18</v>
      </c>
      <c r="W637" s="424"/>
      <c r="X637" s="424" t="s">
        <v>66</v>
      </c>
      <c r="Y637" s="424"/>
      <c r="Z637" s="424"/>
      <c r="AA637" s="424"/>
      <c r="AB637" s="424"/>
      <c r="AC637" s="426"/>
      <c r="AD637" s="424">
        <v>4</v>
      </c>
      <c r="AE637" s="430"/>
      <c r="AF637" s="431"/>
      <c r="AG637" s="424"/>
      <c r="AH637" s="424">
        <f t="shared" si="17"/>
        <v>64</v>
      </c>
    </row>
    <row r="638" ht="31.5" spans="1:34">
      <c r="A638" s="429"/>
      <c r="B638" s="426" t="s">
        <v>664</v>
      </c>
      <c r="C638" s="426" t="s">
        <v>173</v>
      </c>
      <c r="D638" s="426" t="s">
        <v>665</v>
      </c>
      <c r="E638" s="426" t="s">
        <v>796</v>
      </c>
      <c r="F638" s="426">
        <v>146</v>
      </c>
      <c r="G638" s="426">
        <v>40</v>
      </c>
      <c r="H638" s="426" t="s">
        <v>750</v>
      </c>
      <c r="I638" s="426" t="s">
        <v>763</v>
      </c>
      <c r="J638" s="426" t="s">
        <v>111</v>
      </c>
      <c r="K638" s="426" t="s">
        <v>669</v>
      </c>
      <c r="L638" s="426" t="s">
        <v>583</v>
      </c>
      <c r="M638" s="426">
        <v>2</v>
      </c>
      <c r="N638" s="426">
        <v>72</v>
      </c>
      <c r="O638" s="426" t="s">
        <v>685</v>
      </c>
      <c r="P638" s="426" t="s">
        <v>680</v>
      </c>
      <c r="Q638" s="426"/>
      <c r="R638" s="426">
        <v>14</v>
      </c>
      <c r="S638" s="426" t="s">
        <v>798</v>
      </c>
      <c r="T638" s="426" t="s">
        <v>798</v>
      </c>
      <c r="U638" s="426" t="s">
        <v>134</v>
      </c>
      <c r="V638" s="426">
        <v>18</v>
      </c>
      <c r="W638" s="424"/>
      <c r="X638" s="424"/>
      <c r="Y638" s="424" t="s">
        <v>142</v>
      </c>
      <c r="Z638" s="424" t="s">
        <v>142</v>
      </c>
      <c r="AA638" s="424"/>
      <c r="AB638" s="424"/>
      <c r="AC638" s="426"/>
      <c r="AD638" s="424">
        <v>8</v>
      </c>
      <c r="AE638" s="430"/>
      <c r="AF638" s="431"/>
      <c r="AG638" s="424"/>
      <c r="AH638" s="424">
        <f t="shared" si="17"/>
        <v>112</v>
      </c>
    </row>
    <row r="639" ht="31.5" spans="1:34">
      <c r="A639" s="429"/>
      <c r="B639" s="426" t="s">
        <v>664</v>
      </c>
      <c r="C639" s="426" t="s">
        <v>173</v>
      </c>
      <c r="D639" s="426" t="s">
        <v>665</v>
      </c>
      <c r="E639" s="426" t="s">
        <v>796</v>
      </c>
      <c r="F639" s="426">
        <v>146</v>
      </c>
      <c r="G639" s="426">
        <v>40</v>
      </c>
      <c r="H639" s="426" t="s">
        <v>750</v>
      </c>
      <c r="I639" s="426" t="s">
        <v>755</v>
      </c>
      <c r="J639" s="426" t="s">
        <v>111</v>
      </c>
      <c r="K639" s="426" t="s">
        <v>669</v>
      </c>
      <c r="L639" s="426" t="s">
        <v>583</v>
      </c>
      <c r="M639" s="426">
        <v>2</v>
      </c>
      <c r="N639" s="426">
        <v>72</v>
      </c>
      <c r="O639" s="426" t="s">
        <v>685</v>
      </c>
      <c r="P639" s="426" t="s">
        <v>680</v>
      </c>
      <c r="Q639" s="426"/>
      <c r="R639" s="426">
        <v>16</v>
      </c>
      <c r="S639" s="426" t="s">
        <v>797</v>
      </c>
      <c r="T639" s="426" t="s">
        <v>797</v>
      </c>
      <c r="U639" s="426" t="s">
        <v>134</v>
      </c>
      <c r="V639" s="426">
        <v>19</v>
      </c>
      <c r="W639" s="424"/>
      <c r="X639" s="424" t="s">
        <v>66</v>
      </c>
      <c r="Y639" s="424"/>
      <c r="Z639" s="424"/>
      <c r="AA639" s="424"/>
      <c r="AB639" s="424"/>
      <c r="AC639" s="426"/>
      <c r="AD639" s="424">
        <v>4</v>
      </c>
      <c r="AE639" s="432"/>
      <c r="AF639" s="433"/>
      <c r="AG639" s="424"/>
      <c r="AH639" s="424">
        <f t="shared" si="17"/>
        <v>64</v>
      </c>
    </row>
    <row r="640" ht="31.5" spans="1:34">
      <c r="A640" s="429"/>
      <c r="B640" s="426" t="s">
        <v>664</v>
      </c>
      <c r="C640" s="426" t="s">
        <v>173</v>
      </c>
      <c r="D640" s="426" t="s">
        <v>665</v>
      </c>
      <c r="E640" s="426" t="s">
        <v>796</v>
      </c>
      <c r="F640" s="426">
        <v>146</v>
      </c>
      <c r="G640" s="426">
        <v>40</v>
      </c>
      <c r="H640" s="426" t="s">
        <v>750</v>
      </c>
      <c r="I640" s="426" t="s">
        <v>763</v>
      </c>
      <c r="J640" s="426" t="s">
        <v>111</v>
      </c>
      <c r="K640" s="426" t="s">
        <v>669</v>
      </c>
      <c r="L640" s="426" t="s">
        <v>583</v>
      </c>
      <c r="M640" s="426">
        <v>2</v>
      </c>
      <c r="N640" s="426">
        <v>72</v>
      </c>
      <c r="O640" s="426" t="s">
        <v>685</v>
      </c>
      <c r="P640" s="426" t="s">
        <v>680</v>
      </c>
      <c r="Q640" s="426"/>
      <c r="R640" s="426">
        <v>14</v>
      </c>
      <c r="S640" s="426" t="s">
        <v>798</v>
      </c>
      <c r="T640" s="426" t="s">
        <v>798</v>
      </c>
      <c r="U640" s="426" t="s">
        <v>134</v>
      </c>
      <c r="V640" s="426">
        <v>19</v>
      </c>
      <c r="W640" s="424"/>
      <c r="X640" s="424"/>
      <c r="Y640" s="424" t="s">
        <v>142</v>
      </c>
      <c r="Z640" s="424" t="s">
        <v>142</v>
      </c>
      <c r="AA640" s="424"/>
      <c r="AB640" s="424"/>
      <c r="AC640" s="426"/>
      <c r="AD640" s="424">
        <v>8</v>
      </c>
      <c r="AE640" s="430"/>
      <c r="AF640" s="431"/>
      <c r="AG640" s="424"/>
      <c r="AH640" s="424">
        <f t="shared" si="17"/>
        <v>112</v>
      </c>
    </row>
    <row r="641" ht="31.5" spans="1:34">
      <c r="A641" s="429"/>
      <c r="B641" s="426" t="s">
        <v>664</v>
      </c>
      <c r="C641" s="426" t="s">
        <v>173</v>
      </c>
      <c r="D641" s="426" t="s">
        <v>665</v>
      </c>
      <c r="E641" s="426" t="s">
        <v>796</v>
      </c>
      <c r="F641" s="426">
        <v>146</v>
      </c>
      <c r="G641" s="426">
        <v>40</v>
      </c>
      <c r="H641" s="426" t="s">
        <v>750</v>
      </c>
      <c r="I641" s="426" t="s">
        <v>755</v>
      </c>
      <c r="J641" s="426" t="s">
        <v>111</v>
      </c>
      <c r="K641" s="426" t="s">
        <v>669</v>
      </c>
      <c r="L641" s="426" t="s">
        <v>583</v>
      </c>
      <c r="M641" s="426">
        <v>2</v>
      </c>
      <c r="N641" s="426">
        <v>72</v>
      </c>
      <c r="O641" s="426" t="s">
        <v>685</v>
      </c>
      <c r="P641" s="426" t="s">
        <v>680</v>
      </c>
      <c r="Q641" s="426"/>
      <c r="R641" s="426">
        <v>16</v>
      </c>
      <c r="S641" s="426" t="s">
        <v>797</v>
      </c>
      <c r="T641" s="426" t="s">
        <v>797</v>
      </c>
      <c r="U641" s="426" t="s">
        <v>134</v>
      </c>
      <c r="V641" s="426">
        <v>20</v>
      </c>
      <c r="W641" s="424"/>
      <c r="X641" s="424" t="s">
        <v>66</v>
      </c>
      <c r="Y641" s="424"/>
      <c r="Z641" s="424"/>
      <c r="AA641" s="424"/>
      <c r="AB641" s="424"/>
      <c r="AC641" s="426"/>
      <c r="AD641" s="424">
        <v>4</v>
      </c>
      <c r="AE641" s="430"/>
      <c r="AF641" s="431"/>
      <c r="AG641" s="424"/>
      <c r="AH641" s="424">
        <f t="shared" si="17"/>
        <v>64</v>
      </c>
    </row>
    <row r="642" ht="31.5" spans="1:34">
      <c r="A642" s="429"/>
      <c r="B642" s="426" t="s">
        <v>664</v>
      </c>
      <c r="C642" s="426" t="s">
        <v>173</v>
      </c>
      <c r="D642" s="426" t="s">
        <v>665</v>
      </c>
      <c r="E642" s="426" t="s">
        <v>796</v>
      </c>
      <c r="F642" s="426">
        <v>146</v>
      </c>
      <c r="G642" s="426">
        <v>40</v>
      </c>
      <c r="H642" s="426" t="s">
        <v>750</v>
      </c>
      <c r="I642" s="426" t="s">
        <v>763</v>
      </c>
      <c r="J642" s="426" t="s">
        <v>111</v>
      </c>
      <c r="K642" s="426" t="s">
        <v>669</v>
      </c>
      <c r="L642" s="426" t="s">
        <v>583</v>
      </c>
      <c r="M642" s="426">
        <v>2</v>
      </c>
      <c r="N642" s="426">
        <v>72</v>
      </c>
      <c r="O642" s="426" t="s">
        <v>685</v>
      </c>
      <c r="P642" s="426" t="s">
        <v>680</v>
      </c>
      <c r="Q642" s="426"/>
      <c r="R642" s="426">
        <v>14</v>
      </c>
      <c r="S642" s="426" t="s">
        <v>798</v>
      </c>
      <c r="T642" s="426" t="s">
        <v>798</v>
      </c>
      <c r="U642" s="426" t="s">
        <v>134</v>
      </c>
      <c r="V642" s="426">
        <v>20</v>
      </c>
      <c r="W642" s="424"/>
      <c r="X642" s="424"/>
      <c r="Y642" s="424" t="s">
        <v>142</v>
      </c>
      <c r="Z642" s="424" t="s">
        <v>142</v>
      </c>
      <c r="AA642" s="424"/>
      <c r="AB642" s="424"/>
      <c r="AC642" s="426"/>
      <c r="AD642" s="424">
        <v>8</v>
      </c>
      <c r="AE642" s="430"/>
      <c r="AF642" s="431"/>
      <c r="AG642" s="424"/>
      <c r="AH642" s="424">
        <f t="shared" si="17"/>
        <v>112</v>
      </c>
    </row>
    <row r="643" ht="15.75" spans="1:34">
      <c r="A643" s="429"/>
      <c r="B643" s="424"/>
      <c r="C643" s="424"/>
      <c r="D643" s="424"/>
      <c r="E643" s="424"/>
      <c r="F643" s="424"/>
      <c r="G643" s="424"/>
      <c r="H643" s="424"/>
      <c r="I643" s="424"/>
      <c r="J643" s="424"/>
      <c r="K643" s="424"/>
      <c r="L643" s="424"/>
      <c r="M643" s="424"/>
      <c r="N643" s="424"/>
      <c r="O643" s="424"/>
      <c r="P643" s="424"/>
      <c r="Q643" s="424"/>
      <c r="R643" s="424"/>
      <c r="S643" s="424"/>
      <c r="T643" s="424"/>
      <c r="U643" s="424"/>
      <c r="V643" s="424"/>
      <c r="W643" s="424"/>
      <c r="X643" s="424"/>
      <c r="Y643" s="424"/>
      <c r="Z643" s="424"/>
      <c r="AA643" s="424"/>
      <c r="AB643" s="424"/>
      <c r="AC643" s="424"/>
      <c r="AD643" s="424"/>
      <c r="AE643" s="430"/>
      <c r="AF643" s="431"/>
      <c r="AG643" s="424"/>
      <c r="AH643" s="424"/>
    </row>
    <row r="644" ht="15.75" spans="1:34">
      <c r="A644" s="429"/>
      <c r="B644" s="424"/>
      <c r="C644" s="424"/>
      <c r="D644" s="424"/>
      <c r="E644" s="424"/>
      <c r="F644" s="424"/>
      <c r="G644" s="424"/>
      <c r="H644" s="424"/>
      <c r="I644" s="424"/>
      <c r="J644" s="424"/>
      <c r="K644" s="424"/>
      <c r="L644" s="424"/>
      <c r="M644" s="424"/>
      <c r="N644" s="424"/>
      <c r="O644" s="424"/>
      <c r="P644" s="424"/>
      <c r="Q644" s="424"/>
      <c r="R644" s="424"/>
      <c r="S644" s="424"/>
      <c r="T644" s="424"/>
      <c r="U644" s="424"/>
      <c r="V644" s="424"/>
      <c r="W644" s="424"/>
      <c r="X644" s="424"/>
      <c r="Y644" s="424"/>
      <c r="Z644" s="424"/>
      <c r="AA644" s="424"/>
      <c r="AB644" s="424"/>
      <c r="AC644" s="424"/>
      <c r="AD644" s="424"/>
      <c r="AE644" s="430"/>
      <c r="AF644" s="431"/>
      <c r="AG644" s="424"/>
      <c r="AH644" s="424"/>
    </row>
    <row r="645" ht="31.5" spans="1:34">
      <c r="A645" s="429"/>
      <c r="B645" s="423" t="s">
        <v>664</v>
      </c>
      <c r="C645" s="423" t="s">
        <v>173</v>
      </c>
      <c r="D645" s="423" t="s">
        <v>665</v>
      </c>
      <c r="E645" s="423" t="s">
        <v>799</v>
      </c>
      <c r="F645" s="423">
        <v>28.12</v>
      </c>
      <c r="G645" s="423">
        <v>10</v>
      </c>
      <c r="H645" s="423" t="s">
        <v>713</v>
      </c>
      <c r="I645" s="423" t="s">
        <v>800</v>
      </c>
      <c r="J645" s="423" t="s">
        <v>111</v>
      </c>
      <c r="K645" s="423" t="s">
        <v>669</v>
      </c>
      <c r="L645" s="423" t="s">
        <v>583</v>
      </c>
      <c r="M645" s="423">
        <v>4</v>
      </c>
      <c r="N645" s="423">
        <v>144</v>
      </c>
      <c r="O645" s="423" t="s">
        <v>714</v>
      </c>
      <c r="P645" s="423" t="s">
        <v>680</v>
      </c>
      <c r="Q645" s="423"/>
      <c r="R645" s="423">
        <v>7</v>
      </c>
      <c r="S645" s="423" t="s">
        <v>801</v>
      </c>
      <c r="T645" s="423" t="s">
        <v>802</v>
      </c>
      <c r="U645" s="423" t="s">
        <v>134</v>
      </c>
      <c r="V645" s="423">
        <v>12</v>
      </c>
      <c r="W645" s="424"/>
      <c r="X645" s="424" t="s">
        <v>66</v>
      </c>
      <c r="Y645" s="424"/>
      <c r="Z645" s="424"/>
      <c r="AA645" s="424"/>
      <c r="AB645" s="424"/>
      <c r="AC645" s="426"/>
      <c r="AD645" s="424">
        <v>4</v>
      </c>
      <c r="AE645" s="427" t="s">
        <v>673</v>
      </c>
      <c r="AF645" s="428"/>
      <c r="AG645" s="424"/>
      <c r="AH645" s="424">
        <f t="shared" ref="AH645:AH668" si="18">R645*AD645</f>
        <v>28</v>
      </c>
    </row>
    <row r="646" ht="31.5" spans="1:34">
      <c r="A646" s="429"/>
      <c r="B646" s="423" t="s">
        <v>664</v>
      </c>
      <c r="C646" s="423" t="s">
        <v>173</v>
      </c>
      <c r="D646" s="423" t="s">
        <v>665</v>
      </c>
      <c r="E646" s="423" t="s">
        <v>799</v>
      </c>
      <c r="F646" s="423">
        <v>28.12</v>
      </c>
      <c r="G646" s="423">
        <v>10</v>
      </c>
      <c r="H646" s="423" t="s">
        <v>700</v>
      </c>
      <c r="I646" s="423" t="s">
        <v>800</v>
      </c>
      <c r="J646" s="423" t="s">
        <v>111</v>
      </c>
      <c r="K646" s="423" t="s">
        <v>704</v>
      </c>
      <c r="L646" s="423" t="s">
        <v>583</v>
      </c>
      <c r="M646" s="423">
        <v>1</v>
      </c>
      <c r="N646" s="423">
        <v>36</v>
      </c>
      <c r="O646" s="423" t="s">
        <v>679</v>
      </c>
      <c r="P646" s="423" t="s">
        <v>680</v>
      </c>
      <c r="Q646" s="423"/>
      <c r="R646" s="423">
        <v>10</v>
      </c>
      <c r="S646" s="423" t="s">
        <v>803</v>
      </c>
      <c r="T646" s="423" t="s">
        <v>804</v>
      </c>
      <c r="U646" s="423" t="s">
        <v>134</v>
      </c>
      <c r="V646" s="423">
        <v>12</v>
      </c>
      <c r="W646" s="424"/>
      <c r="X646" s="424"/>
      <c r="Y646" s="424"/>
      <c r="Z646" s="424" t="s">
        <v>142</v>
      </c>
      <c r="AA646" s="424"/>
      <c r="AB646" s="424"/>
      <c r="AC646" s="426"/>
      <c r="AD646" s="424">
        <v>4</v>
      </c>
      <c r="AE646" s="430"/>
      <c r="AF646" s="431"/>
      <c r="AG646" s="424"/>
      <c r="AH646" s="424">
        <f t="shared" si="18"/>
        <v>40</v>
      </c>
    </row>
    <row r="647" ht="31.5" spans="1:34">
      <c r="A647" s="429"/>
      <c r="B647" s="423" t="s">
        <v>664</v>
      </c>
      <c r="C647" s="423" t="s">
        <v>173</v>
      </c>
      <c r="D647" s="423" t="s">
        <v>665</v>
      </c>
      <c r="E647" s="423" t="s">
        <v>799</v>
      </c>
      <c r="F647" s="423">
        <v>28.12</v>
      </c>
      <c r="G647" s="423">
        <v>10</v>
      </c>
      <c r="H647" s="423" t="s">
        <v>713</v>
      </c>
      <c r="I647" s="423" t="s">
        <v>800</v>
      </c>
      <c r="J647" s="423" t="s">
        <v>111</v>
      </c>
      <c r="K647" s="423" t="s">
        <v>704</v>
      </c>
      <c r="L647" s="423" t="s">
        <v>583</v>
      </c>
      <c r="M647" s="423">
        <v>1</v>
      </c>
      <c r="N647" s="423">
        <v>36</v>
      </c>
      <c r="O647" s="423" t="s">
        <v>679</v>
      </c>
      <c r="P647" s="423" t="s">
        <v>680</v>
      </c>
      <c r="Q647" s="423"/>
      <c r="R647" s="423">
        <v>10</v>
      </c>
      <c r="S647" s="423" t="s">
        <v>803</v>
      </c>
      <c r="T647" s="423" t="s">
        <v>804</v>
      </c>
      <c r="U647" s="423" t="s">
        <v>134</v>
      </c>
      <c r="V647" s="423">
        <v>13</v>
      </c>
      <c r="W647" s="424"/>
      <c r="X647" s="424"/>
      <c r="Y647" s="424"/>
      <c r="Z647" s="424" t="s">
        <v>142</v>
      </c>
      <c r="AA647" s="424"/>
      <c r="AB647" s="424"/>
      <c r="AC647" s="426"/>
      <c r="AD647" s="424">
        <v>4</v>
      </c>
      <c r="AE647" s="430"/>
      <c r="AF647" s="431"/>
      <c r="AG647" s="424"/>
      <c r="AH647" s="424">
        <f t="shared" si="18"/>
        <v>40</v>
      </c>
    </row>
    <row r="648" ht="31.5" spans="1:34">
      <c r="A648" s="429"/>
      <c r="B648" s="423" t="s">
        <v>664</v>
      </c>
      <c r="C648" s="423" t="s">
        <v>173</v>
      </c>
      <c r="D648" s="423" t="s">
        <v>665</v>
      </c>
      <c r="E648" s="423" t="s">
        <v>799</v>
      </c>
      <c r="F648" s="423">
        <v>28.12</v>
      </c>
      <c r="G648" s="423">
        <v>10</v>
      </c>
      <c r="H648" s="423" t="s">
        <v>700</v>
      </c>
      <c r="I648" s="423" t="s">
        <v>800</v>
      </c>
      <c r="J648" s="423" t="s">
        <v>111</v>
      </c>
      <c r="K648" s="423" t="s">
        <v>704</v>
      </c>
      <c r="L648" s="423" t="s">
        <v>583</v>
      </c>
      <c r="M648" s="423">
        <v>1</v>
      </c>
      <c r="N648" s="423">
        <v>36</v>
      </c>
      <c r="O648" s="423" t="s">
        <v>679</v>
      </c>
      <c r="P648" s="423" t="s">
        <v>680</v>
      </c>
      <c r="Q648" s="423"/>
      <c r="R648" s="423">
        <v>10</v>
      </c>
      <c r="S648" s="423" t="s">
        <v>803</v>
      </c>
      <c r="T648" s="423" t="s">
        <v>804</v>
      </c>
      <c r="U648" s="423" t="s">
        <v>134</v>
      </c>
      <c r="V648" s="423">
        <v>14</v>
      </c>
      <c r="W648" s="424"/>
      <c r="X648" s="424"/>
      <c r="Y648" s="424"/>
      <c r="Z648" s="424" t="s">
        <v>142</v>
      </c>
      <c r="AA648" s="424"/>
      <c r="AB648" s="424"/>
      <c r="AC648" s="426"/>
      <c r="AD648" s="424">
        <v>4</v>
      </c>
      <c r="AE648" s="430"/>
      <c r="AF648" s="431"/>
      <c r="AG648" s="424"/>
      <c r="AH648" s="424">
        <f t="shared" si="18"/>
        <v>40</v>
      </c>
    </row>
    <row r="649" ht="31.5" spans="1:34">
      <c r="A649" s="429"/>
      <c r="B649" s="423" t="s">
        <v>664</v>
      </c>
      <c r="C649" s="423" t="s">
        <v>173</v>
      </c>
      <c r="D649" s="423" t="s">
        <v>665</v>
      </c>
      <c r="E649" s="423" t="s">
        <v>799</v>
      </c>
      <c r="F649" s="423">
        <v>28.12</v>
      </c>
      <c r="G649" s="423">
        <v>10</v>
      </c>
      <c r="H649" s="423" t="s">
        <v>713</v>
      </c>
      <c r="I649" s="423" t="s">
        <v>800</v>
      </c>
      <c r="J649" s="423" t="s">
        <v>111</v>
      </c>
      <c r="K649" s="423" t="s">
        <v>704</v>
      </c>
      <c r="L649" s="423" t="s">
        <v>583</v>
      </c>
      <c r="M649" s="423">
        <v>1</v>
      </c>
      <c r="N649" s="423">
        <v>36</v>
      </c>
      <c r="O649" s="423" t="s">
        <v>679</v>
      </c>
      <c r="P649" s="423" t="s">
        <v>680</v>
      </c>
      <c r="Q649" s="423"/>
      <c r="R649" s="423">
        <v>10</v>
      </c>
      <c r="S649" s="423" t="s">
        <v>803</v>
      </c>
      <c r="T649" s="423" t="s">
        <v>804</v>
      </c>
      <c r="U649" s="423" t="s">
        <v>134</v>
      </c>
      <c r="V649" s="423">
        <v>15</v>
      </c>
      <c r="W649" s="424"/>
      <c r="X649" s="424"/>
      <c r="Y649" s="424"/>
      <c r="Z649" s="424" t="s">
        <v>142</v>
      </c>
      <c r="AA649" s="424"/>
      <c r="AB649" s="424"/>
      <c r="AC649" s="426"/>
      <c r="AD649" s="424">
        <v>4</v>
      </c>
      <c r="AE649" s="430"/>
      <c r="AF649" s="431"/>
      <c r="AG649" s="424"/>
      <c r="AH649" s="424">
        <f t="shared" si="18"/>
        <v>40</v>
      </c>
    </row>
    <row r="650" ht="31.5" spans="1:34">
      <c r="A650" s="429"/>
      <c r="B650" s="423" t="s">
        <v>664</v>
      </c>
      <c r="C650" s="423" t="s">
        <v>173</v>
      </c>
      <c r="D650" s="423" t="s">
        <v>665</v>
      </c>
      <c r="E650" s="423" t="s">
        <v>799</v>
      </c>
      <c r="F650" s="423">
        <v>28.12</v>
      </c>
      <c r="G650" s="423">
        <v>10</v>
      </c>
      <c r="H650" s="423" t="s">
        <v>713</v>
      </c>
      <c r="I650" s="423" t="s">
        <v>800</v>
      </c>
      <c r="J650" s="423" t="s">
        <v>111</v>
      </c>
      <c r="K650" s="423" t="s">
        <v>704</v>
      </c>
      <c r="L650" s="423" t="s">
        <v>583</v>
      </c>
      <c r="M650" s="423">
        <v>1</v>
      </c>
      <c r="N650" s="423">
        <v>36</v>
      </c>
      <c r="O650" s="423" t="s">
        <v>679</v>
      </c>
      <c r="P650" s="423" t="s">
        <v>680</v>
      </c>
      <c r="Q650" s="423"/>
      <c r="R650" s="423">
        <v>10</v>
      </c>
      <c r="S650" s="423" t="s">
        <v>803</v>
      </c>
      <c r="T650" s="423" t="s">
        <v>804</v>
      </c>
      <c r="U650" s="423" t="s">
        <v>134</v>
      </c>
      <c r="V650" s="423">
        <v>16</v>
      </c>
      <c r="W650" s="424"/>
      <c r="X650" s="424"/>
      <c r="Y650" s="424"/>
      <c r="Z650" s="424" t="s">
        <v>142</v>
      </c>
      <c r="AA650" s="424"/>
      <c r="AB650" s="424"/>
      <c r="AC650" s="426"/>
      <c r="AD650" s="424">
        <v>4</v>
      </c>
      <c r="AE650" s="430"/>
      <c r="AF650" s="431"/>
      <c r="AG650" s="424"/>
      <c r="AH650" s="424">
        <f t="shared" si="18"/>
        <v>40</v>
      </c>
    </row>
    <row r="651" ht="31.5" spans="1:34">
      <c r="A651" s="429"/>
      <c r="B651" s="423" t="s">
        <v>664</v>
      </c>
      <c r="C651" s="423" t="s">
        <v>173</v>
      </c>
      <c r="D651" s="423" t="s">
        <v>665</v>
      </c>
      <c r="E651" s="423" t="s">
        <v>799</v>
      </c>
      <c r="F651" s="423">
        <v>28.12</v>
      </c>
      <c r="G651" s="423">
        <v>10</v>
      </c>
      <c r="H651" s="423" t="s">
        <v>713</v>
      </c>
      <c r="I651" s="423" t="s">
        <v>800</v>
      </c>
      <c r="J651" s="423" t="s">
        <v>111</v>
      </c>
      <c r="K651" s="423" t="s">
        <v>704</v>
      </c>
      <c r="L651" s="423" t="s">
        <v>583</v>
      </c>
      <c r="M651" s="423">
        <v>1</v>
      </c>
      <c r="N651" s="423">
        <v>36</v>
      </c>
      <c r="O651" s="423" t="s">
        <v>679</v>
      </c>
      <c r="P651" s="423" t="s">
        <v>680</v>
      </c>
      <c r="Q651" s="423"/>
      <c r="R651" s="423">
        <v>10</v>
      </c>
      <c r="S651" s="423" t="s">
        <v>803</v>
      </c>
      <c r="T651" s="423" t="s">
        <v>804</v>
      </c>
      <c r="U651" s="423" t="s">
        <v>134</v>
      </c>
      <c r="V651" s="423">
        <v>17</v>
      </c>
      <c r="W651" s="424"/>
      <c r="X651" s="424"/>
      <c r="Y651" s="424"/>
      <c r="Z651" s="424" t="s">
        <v>142</v>
      </c>
      <c r="AA651" s="424"/>
      <c r="AB651" s="424"/>
      <c r="AC651" s="426"/>
      <c r="AD651" s="424">
        <v>4</v>
      </c>
      <c r="AE651" s="430"/>
      <c r="AF651" s="431"/>
      <c r="AG651" s="424"/>
      <c r="AH651" s="424">
        <f t="shared" si="18"/>
        <v>40</v>
      </c>
    </row>
    <row r="652" ht="31.5" spans="1:34">
      <c r="A652" s="429"/>
      <c r="B652" s="423" t="s">
        <v>664</v>
      </c>
      <c r="C652" s="423" t="s">
        <v>173</v>
      </c>
      <c r="D652" s="423" t="s">
        <v>665</v>
      </c>
      <c r="E652" s="423" t="s">
        <v>799</v>
      </c>
      <c r="F652" s="423">
        <v>28.12</v>
      </c>
      <c r="G652" s="423">
        <v>10</v>
      </c>
      <c r="H652" s="423" t="s">
        <v>713</v>
      </c>
      <c r="I652" s="423" t="s">
        <v>800</v>
      </c>
      <c r="J652" s="423" t="s">
        <v>111</v>
      </c>
      <c r="K652" s="423" t="s">
        <v>704</v>
      </c>
      <c r="L652" s="423" t="s">
        <v>583</v>
      </c>
      <c r="M652" s="423">
        <v>1</v>
      </c>
      <c r="N652" s="423">
        <v>36</v>
      </c>
      <c r="O652" s="423" t="s">
        <v>679</v>
      </c>
      <c r="P652" s="423" t="s">
        <v>680</v>
      </c>
      <c r="Q652" s="423"/>
      <c r="R652" s="423">
        <v>10</v>
      </c>
      <c r="S652" s="423" t="s">
        <v>803</v>
      </c>
      <c r="T652" s="423" t="s">
        <v>804</v>
      </c>
      <c r="U652" s="423" t="s">
        <v>134</v>
      </c>
      <c r="V652" s="423">
        <v>18</v>
      </c>
      <c r="W652" s="424"/>
      <c r="X652" s="424"/>
      <c r="Y652" s="424"/>
      <c r="Z652" s="424" t="s">
        <v>142</v>
      </c>
      <c r="AA652" s="424"/>
      <c r="AB652" s="424"/>
      <c r="AC652" s="426"/>
      <c r="AD652" s="424">
        <v>4</v>
      </c>
      <c r="AE652" s="430"/>
      <c r="AF652" s="431"/>
      <c r="AG652" s="424"/>
      <c r="AH652" s="424">
        <f t="shared" si="18"/>
        <v>40</v>
      </c>
    </row>
    <row r="653" ht="31.5" spans="1:34">
      <c r="A653" s="429"/>
      <c r="B653" s="423" t="s">
        <v>664</v>
      </c>
      <c r="C653" s="423" t="s">
        <v>173</v>
      </c>
      <c r="D653" s="423" t="s">
        <v>665</v>
      </c>
      <c r="E653" s="423" t="s">
        <v>799</v>
      </c>
      <c r="F653" s="423">
        <v>28.12</v>
      </c>
      <c r="G653" s="423">
        <v>10</v>
      </c>
      <c r="H653" s="423" t="s">
        <v>713</v>
      </c>
      <c r="I653" s="423" t="s">
        <v>800</v>
      </c>
      <c r="J653" s="423" t="s">
        <v>111</v>
      </c>
      <c r="K653" s="423" t="s">
        <v>704</v>
      </c>
      <c r="L653" s="423" t="s">
        <v>583</v>
      </c>
      <c r="M653" s="423">
        <v>1</v>
      </c>
      <c r="N653" s="423">
        <v>36</v>
      </c>
      <c r="O653" s="423" t="s">
        <v>679</v>
      </c>
      <c r="P653" s="423" t="s">
        <v>680</v>
      </c>
      <c r="Q653" s="423"/>
      <c r="R653" s="423">
        <v>10</v>
      </c>
      <c r="S653" s="423" t="s">
        <v>803</v>
      </c>
      <c r="T653" s="423" t="s">
        <v>804</v>
      </c>
      <c r="U653" s="423" t="s">
        <v>134</v>
      </c>
      <c r="V653" s="423">
        <v>19</v>
      </c>
      <c r="W653" s="424"/>
      <c r="X653" s="424"/>
      <c r="Y653" s="424"/>
      <c r="Z653" s="424" t="s">
        <v>142</v>
      </c>
      <c r="AA653" s="424"/>
      <c r="AB653" s="424"/>
      <c r="AC653" s="426"/>
      <c r="AD653" s="424">
        <v>4</v>
      </c>
      <c r="AE653" s="430"/>
      <c r="AF653" s="431"/>
      <c r="AG653" s="424"/>
      <c r="AH653" s="424">
        <f t="shared" si="18"/>
        <v>40</v>
      </c>
    </row>
    <row r="654" ht="31.5" spans="1:34">
      <c r="A654" s="429"/>
      <c r="B654" s="423" t="s">
        <v>664</v>
      </c>
      <c r="C654" s="423" t="s">
        <v>173</v>
      </c>
      <c r="D654" s="423" t="s">
        <v>665</v>
      </c>
      <c r="E654" s="423" t="s">
        <v>799</v>
      </c>
      <c r="F654" s="423">
        <v>28.12</v>
      </c>
      <c r="G654" s="423">
        <v>10</v>
      </c>
      <c r="H654" s="423" t="s">
        <v>713</v>
      </c>
      <c r="I654" s="423" t="s">
        <v>800</v>
      </c>
      <c r="J654" s="423" t="s">
        <v>111</v>
      </c>
      <c r="K654" s="423" t="s">
        <v>704</v>
      </c>
      <c r="L654" s="423" t="s">
        <v>583</v>
      </c>
      <c r="M654" s="423">
        <v>1</v>
      </c>
      <c r="N654" s="423">
        <v>36</v>
      </c>
      <c r="O654" s="423" t="s">
        <v>679</v>
      </c>
      <c r="P654" s="423" t="s">
        <v>680</v>
      </c>
      <c r="Q654" s="423"/>
      <c r="R654" s="423">
        <v>10</v>
      </c>
      <c r="S654" s="423" t="s">
        <v>803</v>
      </c>
      <c r="T654" s="423" t="s">
        <v>804</v>
      </c>
      <c r="U654" s="423" t="s">
        <v>134</v>
      </c>
      <c r="V654" s="423">
        <v>20</v>
      </c>
      <c r="W654" s="424"/>
      <c r="X654" s="424"/>
      <c r="Y654" s="424"/>
      <c r="Z654" s="424" t="s">
        <v>142</v>
      </c>
      <c r="AA654" s="424"/>
      <c r="AB654" s="424"/>
      <c r="AC654" s="426"/>
      <c r="AD654" s="424">
        <v>4</v>
      </c>
      <c r="AE654" s="432"/>
      <c r="AF654" s="433"/>
      <c r="AG654" s="424"/>
      <c r="AH654" s="424">
        <f t="shared" si="18"/>
        <v>40</v>
      </c>
    </row>
    <row r="655" ht="31.5" spans="1:34">
      <c r="A655" s="429"/>
      <c r="B655" s="423" t="s">
        <v>664</v>
      </c>
      <c r="C655" s="423" t="s">
        <v>173</v>
      </c>
      <c r="D655" s="423" t="s">
        <v>665</v>
      </c>
      <c r="E655" s="423" t="s">
        <v>799</v>
      </c>
      <c r="F655" s="423">
        <v>28.12</v>
      </c>
      <c r="G655" s="423">
        <v>10</v>
      </c>
      <c r="H655" s="423" t="s">
        <v>713</v>
      </c>
      <c r="I655" s="423" t="s">
        <v>800</v>
      </c>
      <c r="J655" s="423" t="s">
        <v>111</v>
      </c>
      <c r="K655" s="423" t="s">
        <v>704</v>
      </c>
      <c r="L655" s="423" t="s">
        <v>583</v>
      </c>
      <c r="M655" s="423">
        <v>1</v>
      </c>
      <c r="N655" s="423">
        <v>36</v>
      </c>
      <c r="O655" s="423" t="s">
        <v>679</v>
      </c>
      <c r="P655" s="423" t="s">
        <v>680</v>
      </c>
      <c r="Q655" s="423"/>
      <c r="R655" s="423">
        <v>10</v>
      </c>
      <c r="S655" s="423" t="s">
        <v>803</v>
      </c>
      <c r="T655" s="423" t="s">
        <v>804</v>
      </c>
      <c r="U655" s="423" t="s">
        <v>134</v>
      </c>
      <c r="V655" s="423">
        <v>21</v>
      </c>
      <c r="W655" s="424"/>
      <c r="X655" s="424"/>
      <c r="Y655" s="424"/>
      <c r="Z655" s="424" t="s">
        <v>142</v>
      </c>
      <c r="AA655" s="424"/>
      <c r="AB655" s="424"/>
      <c r="AC655" s="426"/>
      <c r="AD655" s="424">
        <v>4</v>
      </c>
      <c r="AE655" s="430"/>
      <c r="AF655" s="431"/>
      <c r="AG655" s="424"/>
      <c r="AH655" s="424">
        <f t="shared" si="18"/>
        <v>40</v>
      </c>
    </row>
    <row r="656" ht="31.5" spans="1:34">
      <c r="A656" s="429"/>
      <c r="B656" s="423" t="s">
        <v>664</v>
      </c>
      <c r="C656" s="423" t="s">
        <v>173</v>
      </c>
      <c r="D656" s="423" t="s">
        <v>665</v>
      </c>
      <c r="E656" s="423" t="s">
        <v>799</v>
      </c>
      <c r="F656" s="423">
        <v>28.12</v>
      </c>
      <c r="G656" s="423">
        <v>10</v>
      </c>
      <c r="H656" s="423" t="s">
        <v>713</v>
      </c>
      <c r="I656" s="423" t="s">
        <v>800</v>
      </c>
      <c r="J656" s="423" t="s">
        <v>111</v>
      </c>
      <c r="K656" s="423" t="s">
        <v>704</v>
      </c>
      <c r="L656" s="423" t="s">
        <v>583</v>
      </c>
      <c r="M656" s="423">
        <v>1</v>
      </c>
      <c r="N656" s="423">
        <v>36</v>
      </c>
      <c r="O656" s="423" t="s">
        <v>679</v>
      </c>
      <c r="P656" s="423" t="s">
        <v>680</v>
      </c>
      <c r="Q656" s="423"/>
      <c r="R656" s="423">
        <v>10</v>
      </c>
      <c r="S656" s="423" t="s">
        <v>803</v>
      </c>
      <c r="T656" s="423" t="s">
        <v>804</v>
      </c>
      <c r="U656" s="423" t="s">
        <v>134</v>
      </c>
      <c r="V656" s="423">
        <v>22</v>
      </c>
      <c r="W656" s="424"/>
      <c r="X656" s="424"/>
      <c r="Y656" s="424"/>
      <c r="Z656" s="424" t="s">
        <v>142</v>
      </c>
      <c r="AA656" s="424"/>
      <c r="AB656" s="424"/>
      <c r="AC656" s="426"/>
      <c r="AD656" s="424">
        <v>4</v>
      </c>
      <c r="AE656" s="430"/>
      <c r="AF656" s="431"/>
      <c r="AG656" s="424"/>
      <c r="AH656" s="424">
        <f t="shared" si="18"/>
        <v>40</v>
      </c>
    </row>
    <row r="657" ht="31.5" spans="1:34">
      <c r="A657" s="429"/>
      <c r="B657" s="423" t="s">
        <v>664</v>
      </c>
      <c r="C657" s="423" t="s">
        <v>173</v>
      </c>
      <c r="D657" s="423" t="s">
        <v>665</v>
      </c>
      <c r="E657" s="423" t="s">
        <v>799</v>
      </c>
      <c r="F657" s="423">
        <v>28.12</v>
      </c>
      <c r="G657" s="423">
        <v>10</v>
      </c>
      <c r="H657" s="423" t="s">
        <v>713</v>
      </c>
      <c r="I657" s="423" t="s">
        <v>800</v>
      </c>
      <c r="J657" s="423" t="s">
        <v>111</v>
      </c>
      <c r="K657" s="423" t="s">
        <v>669</v>
      </c>
      <c r="L657" s="423" t="s">
        <v>583</v>
      </c>
      <c r="M657" s="423">
        <v>1</v>
      </c>
      <c r="N657" s="423">
        <v>36</v>
      </c>
      <c r="O657" s="423" t="s">
        <v>714</v>
      </c>
      <c r="P657" s="423" t="s">
        <v>680</v>
      </c>
      <c r="Q657" s="423"/>
      <c r="R657" s="423">
        <v>7</v>
      </c>
      <c r="S657" s="423" t="s">
        <v>801</v>
      </c>
      <c r="T657" s="423" t="s">
        <v>802</v>
      </c>
      <c r="U657" s="423" t="s">
        <v>134</v>
      </c>
      <c r="V657" s="423">
        <v>12</v>
      </c>
      <c r="W657" s="424"/>
      <c r="X657" s="424" t="s">
        <v>66</v>
      </c>
      <c r="Y657" s="424"/>
      <c r="Z657" s="424"/>
      <c r="AA657" s="424"/>
      <c r="AB657" s="424"/>
      <c r="AC657" s="426"/>
      <c r="AD657" s="424">
        <v>4</v>
      </c>
      <c r="AE657" s="430"/>
      <c r="AF657" s="431"/>
      <c r="AG657" s="424"/>
      <c r="AH657" s="424">
        <f t="shared" si="18"/>
        <v>28</v>
      </c>
    </row>
    <row r="658" ht="31.5" spans="1:34">
      <c r="A658" s="429"/>
      <c r="B658" s="423" t="s">
        <v>664</v>
      </c>
      <c r="C658" s="423" t="s">
        <v>173</v>
      </c>
      <c r="D658" s="423" t="s">
        <v>665</v>
      </c>
      <c r="E658" s="423" t="s">
        <v>799</v>
      </c>
      <c r="F658" s="423">
        <v>28.12</v>
      </c>
      <c r="G658" s="423">
        <v>10</v>
      </c>
      <c r="H658" s="423" t="s">
        <v>713</v>
      </c>
      <c r="I658" s="423" t="s">
        <v>800</v>
      </c>
      <c r="J658" s="423" t="s">
        <v>111</v>
      </c>
      <c r="K658" s="423" t="s">
        <v>669</v>
      </c>
      <c r="L658" s="423" t="s">
        <v>583</v>
      </c>
      <c r="M658" s="423">
        <v>1</v>
      </c>
      <c r="N658" s="423">
        <v>36</v>
      </c>
      <c r="O658" s="423" t="s">
        <v>714</v>
      </c>
      <c r="P658" s="423" t="s">
        <v>680</v>
      </c>
      <c r="Q658" s="423"/>
      <c r="R658" s="423">
        <v>7</v>
      </c>
      <c r="S658" s="423" t="s">
        <v>801</v>
      </c>
      <c r="T658" s="423" t="s">
        <v>802</v>
      </c>
      <c r="U658" s="423" t="s">
        <v>134</v>
      </c>
      <c r="V658" s="423">
        <v>13</v>
      </c>
      <c r="W658" s="424"/>
      <c r="X658" s="424" t="s">
        <v>66</v>
      </c>
      <c r="Y658" s="424"/>
      <c r="Z658" s="424"/>
      <c r="AA658" s="424"/>
      <c r="AB658" s="424"/>
      <c r="AC658" s="426"/>
      <c r="AD658" s="424">
        <v>4</v>
      </c>
      <c r="AE658" s="430"/>
      <c r="AF658" s="431"/>
      <c r="AG658" s="424"/>
      <c r="AH658" s="424">
        <f t="shared" si="18"/>
        <v>28</v>
      </c>
    </row>
    <row r="659" ht="31.5" spans="1:34">
      <c r="A659" s="429"/>
      <c r="B659" s="423" t="s">
        <v>664</v>
      </c>
      <c r="C659" s="423" t="s">
        <v>173</v>
      </c>
      <c r="D659" s="423" t="s">
        <v>665</v>
      </c>
      <c r="E659" s="423" t="s">
        <v>799</v>
      </c>
      <c r="F659" s="423">
        <v>28.12</v>
      </c>
      <c r="G659" s="423">
        <v>10</v>
      </c>
      <c r="H659" s="423" t="s">
        <v>713</v>
      </c>
      <c r="I659" s="423" t="s">
        <v>800</v>
      </c>
      <c r="J659" s="423" t="s">
        <v>111</v>
      </c>
      <c r="K659" s="423" t="s">
        <v>669</v>
      </c>
      <c r="L659" s="423" t="s">
        <v>583</v>
      </c>
      <c r="M659" s="423">
        <v>1</v>
      </c>
      <c r="N659" s="423">
        <v>36</v>
      </c>
      <c r="O659" s="423" t="s">
        <v>714</v>
      </c>
      <c r="P659" s="423" t="s">
        <v>680</v>
      </c>
      <c r="Q659" s="423"/>
      <c r="R659" s="423">
        <v>7</v>
      </c>
      <c r="S659" s="423" t="s">
        <v>801</v>
      </c>
      <c r="T659" s="423" t="s">
        <v>802</v>
      </c>
      <c r="U659" s="423" t="s">
        <v>134</v>
      </c>
      <c r="V659" s="423">
        <v>14</v>
      </c>
      <c r="W659" s="424"/>
      <c r="X659" s="424" t="s">
        <v>66</v>
      </c>
      <c r="Y659" s="424"/>
      <c r="Z659" s="424"/>
      <c r="AA659" s="424"/>
      <c r="AB659" s="424"/>
      <c r="AC659" s="426"/>
      <c r="AD659" s="424">
        <v>4</v>
      </c>
      <c r="AE659" s="430"/>
      <c r="AF659" s="431"/>
      <c r="AG659" s="424"/>
      <c r="AH659" s="424">
        <f t="shared" si="18"/>
        <v>28</v>
      </c>
    </row>
    <row r="660" ht="31.5" spans="1:34">
      <c r="A660" s="429"/>
      <c r="B660" s="423" t="s">
        <v>664</v>
      </c>
      <c r="C660" s="423" t="s">
        <v>173</v>
      </c>
      <c r="D660" s="423" t="s">
        <v>665</v>
      </c>
      <c r="E660" s="423" t="s">
        <v>799</v>
      </c>
      <c r="F660" s="423">
        <v>28.12</v>
      </c>
      <c r="G660" s="423">
        <v>10</v>
      </c>
      <c r="H660" s="423" t="s">
        <v>713</v>
      </c>
      <c r="I660" s="423" t="s">
        <v>800</v>
      </c>
      <c r="J660" s="423" t="s">
        <v>111</v>
      </c>
      <c r="K660" s="423" t="s">
        <v>669</v>
      </c>
      <c r="L660" s="423" t="s">
        <v>583</v>
      </c>
      <c r="M660" s="423">
        <v>1</v>
      </c>
      <c r="N660" s="423">
        <v>36</v>
      </c>
      <c r="O660" s="423" t="s">
        <v>714</v>
      </c>
      <c r="P660" s="423" t="s">
        <v>680</v>
      </c>
      <c r="Q660" s="423"/>
      <c r="R660" s="423">
        <v>7</v>
      </c>
      <c r="S660" s="423" t="s">
        <v>801</v>
      </c>
      <c r="T660" s="423" t="s">
        <v>802</v>
      </c>
      <c r="U660" s="423" t="s">
        <v>134</v>
      </c>
      <c r="V660" s="423">
        <v>15</v>
      </c>
      <c r="W660" s="424"/>
      <c r="X660" s="424" t="s">
        <v>66</v>
      </c>
      <c r="Y660" s="424"/>
      <c r="Z660" s="424"/>
      <c r="AA660" s="424"/>
      <c r="AB660" s="424"/>
      <c r="AC660" s="426"/>
      <c r="AD660" s="424">
        <v>4</v>
      </c>
      <c r="AE660" s="430"/>
      <c r="AF660" s="431"/>
      <c r="AG660" s="424"/>
      <c r="AH660" s="424">
        <f t="shared" si="18"/>
        <v>28</v>
      </c>
    </row>
    <row r="661" ht="31.5" spans="1:34">
      <c r="A661" s="429"/>
      <c r="B661" s="423" t="s">
        <v>664</v>
      </c>
      <c r="C661" s="423" t="s">
        <v>173</v>
      </c>
      <c r="D661" s="423" t="s">
        <v>665</v>
      </c>
      <c r="E661" s="423" t="s">
        <v>799</v>
      </c>
      <c r="F661" s="423">
        <v>28.12</v>
      </c>
      <c r="G661" s="423">
        <v>10</v>
      </c>
      <c r="H661" s="423" t="s">
        <v>713</v>
      </c>
      <c r="I661" s="423" t="s">
        <v>800</v>
      </c>
      <c r="J661" s="423" t="s">
        <v>111</v>
      </c>
      <c r="K661" s="423" t="s">
        <v>669</v>
      </c>
      <c r="L661" s="423" t="s">
        <v>583</v>
      </c>
      <c r="M661" s="423">
        <v>1</v>
      </c>
      <c r="N661" s="423">
        <v>36</v>
      </c>
      <c r="O661" s="423" t="s">
        <v>714</v>
      </c>
      <c r="P661" s="423" t="s">
        <v>680</v>
      </c>
      <c r="Q661" s="423"/>
      <c r="R661" s="423">
        <v>7</v>
      </c>
      <c r="S661" s="423" t="s">
        <v>801</v>
      </c>
      <c r="T661" s="423" t="s">
        <v>802</v>
      </c>
      <c r="U661" s="423" t="s">
        <v>134</v>
      </c>
      <c r="V661" s="423">
        <v>16</v>
      </c>
      <c r="W661" s="424"/>
      <c r="X661" s="424" t="s">
        <v>66</v>
      </c>
      <c r="Y661" s="424"/>
      <c r="Z661" s="424"/>
      <c r="AA661" s="424"/>
      <c r="AB661" s="424"/>
      <c r="AC661" s="426"/>
      <c r="AD661" s="424">
        <v>4</v>
      </c>
      <c r="AE661" s="430"/>
      <c r="AF661" s="431"/>
      <c r="AG661" s="424"/>
      <c r="AH661" s="424">
        <f t="shared" si="18"/>
        <v>28</v>
      </c>
    </row>
    <row r="662" ht="31.5" spans="1:34">
      <c r="A662" s="429"/>
      <c r="B662" s="423" t="s">
        <v>664</v>
      </c>
      <c r="C662" s="423" t="s">
        <v>173</v>
      </c>
      <c r="D662" s="423" t="s">
        <v>665</v>
      </c>
      <c r="E662" s="423" t="s">
        <v>799</v>
      </c>
      <c r="F662" s="423">
        <v>28.12</v>
      </c>
      <c r="G662" s="423">
        <v>10</v>
      </c>
      <c r="H662" s="423" t="s">
        <v>713</v>
      </c>
      <c r="I662" s="423" t="s">
        <v>800</v>
      </c>
      <c r="J662" s="423" t="s">
        <v>111</v>
      </c>
      <c r="K662" s="423" t="s">
        <v>669</v>
      </c>
      <c r="L662" s="423" t="s">
        <v>583</v>
      </c>
      <c r="M662" s="423">
        <v>1</v>
      </c>
      <c r="N662" s="423">
        <v>36</v>
      </c>
      <c r="O662" s="423" t="s">
        <v>714</v>
      </c>
      <c r="P662" s="423" t="s">
        <v>680</v>
      </c>
      <c r="Q662" s="423"/>
      <c r="R662" s="423">
        <v>7</v>
      </c>
      <c r="S662" s="423" t="s">
        <v>801</v>
      </c>
      <c r="T662" s="423" t="s">
        <v>802</v>
      </c>
      <c r="U662" s="423" t="s">
        <v>134</v>
      </c>
      <c r="V662" s="423">
        <v>17</v>
      </c>
      <c r="W662" s="424"/>
      <c r="X662" s="424" t="s">
        <v>66</v>
      </c>
      <c r="Y662" s="424"/>
      <c r="Z662" s="424"/>
      <c r="AA662" s="424"/>
      <c r="AB662" s="424"/>
      <c r="AC662" s="426"/>
      <c r="AD662" s="424">
        <v>4</v>
      </c>
      <c r="AE662" s="430"/>
      <c r="AF662" s="431"/>
      <c r="AG662" s="424"/>
      <c r="AH662" s="424">
        <f t="shared" si="18"/>
        <v>28</v>
      </c>
    </row>
    <row r="663" ht="31.5" spans="1:34">
      <c r="A663" s="429"/>
      <c r="B663" s="423" t="s">
        <v>664</v>
      </c>
      <c r="C663" s="423" t="s">
        <v>173</v>
      </c>
      <c r="D663" s="423" t="s">
        <v>665</v>
      </c>
      <c r="E663" s="423" t="s">
        <v>799</v>
      </c>
      <c r="F663" s="423">
        <v>28.12</v>
      </c>
      <c r="G663" s="423">
        <v>10</v>
      </c>
      <c r="H663" s="423" t="s">
        <v>713</v>
      </c>
      <c r="I663" s="423" t="s">
        <v>800</v>
      </c>
      <c r="J663" s="423" t="s">
        <v>111</v>
      </c>
      <c r="K663" s="423" t="s">
        <v>669</v>
      </c>
      <c r="L663" s="423" t="s">
        <v>583</v>
      </c>
      <c r="M663" s="423">
        <v>1</v>
      </c>
      <c r="N663" s="423">
        <v>36</v>
      </c>
      <c r="O663" s="423" t="s">
        <v>714</v>
      </c>
      <c r="P663" s="423" t="s">
        <v>680</v>
      </c>
      <c r="Q663" s="423"/>
      <c r="R663" s="423">
        <v>7</v>
      </c>
      <c r="S663" s="423" t="s">
        <v>801</v>
      </c>
      <c r="T663" s="423" t="s">
        <v>802</v>
      </c>
      <c r="U663" s="423" t="s">
        <v>134</v>
      </c>
      <c r="V663" s="423">
        <v>18</v>
      </c>
      <c r="W663" s="424"/>
      <c r="X663" s="424" t="s">
        <v>66</v>
      </c>
      <c r="Y663" s="424"/>
      <c r="Z663" s="424"/>
      <c r="AA663" s="424"/>
      <c r="AB663" s="424"/>
      <c r="AC663" s="426"/>
      <c r="AD663" s="424">
        <v>4</v>
      </c>
      <c r="AE663" s="430"/>
      <c r="AF663" s="431"/>
      <c r="AG663" s="424"/>
      <c r="AH663" s="424">
        <f t="shared" si="18"/>
        <v>28</v>
      </c>
    </row>
    <row r="664" ht="31.5" spans="1:34">
      <c r="A664" s="429"/>
      <c r="B664" s="423" t="s">
        <v>664</v>
      </c>
      <c r="C664" s="423" t="s">
        <v>173</v>
      </c>
      <c r="D664" s="423" t="s">
        <v>665</v>
      </c>
      <c r="E664" s="423" t="s">
        <v>799</v>
      </c>
      <c r="F664" s="423">
        <v>28.12</v>
      </c>
      <c r="G664" s="423">
        <v>10</v>
      </c>
      <c r="H664" s="423" t="s">
        <v>713</v>
      </c>
      <c r="I664" s="423" t="s">
        <v>800</v>
      </c>
      <c r="J664" s="423" t="s">
        <v>111</v>
      </c>
      <c r="K664" s="423" t="s">
        <v>669</v>
      </c>
      <c r="L664" s="423" t="s">
        <v>583</v>
      </c>
      <c r="M664" s="423">
        <v>1</v>
      </c>
      <c r="N664" s="423">
        <v>36</v>
      </c>
      <c r="O664" s="423" t="s">
        <v>714</v>
      </c>
      <c r="P664" s="423" t="s">
        <v>680</v>
      </c>
      <c r="Q664" s="423"/>
      <c r="R664" s="423">
        <v>7</v>
      </c>
      <c r="S664" s="423" t="s">
        <v>801</v>
      </c>
      <c r="T664" s="423" t="s">
        <v>802</v>
      </c>
      <c r="U664" s="423" t="s">
        <v>134</v>
      </c>
      <c r="V664" s="423">
        <v>19</v>
      </c>
      <c r="W664" s="424"/>
      <c r="X664" s="424" t="s">
        <v>66</v>
      </c>
      <c r="Y664" s="424"/>
      <c r="Z664" s="424"/>
      <c r="AA664" s="424"/>
      <c r="AB664" s="424"/>
      <c r="AC664" s="426"/>
      <c r="AD664" s="424">
        <v>4</v>
      </c>
      <c r="AE664" s="430"/>
      <c r="AF664" s="431"/>
      <c r="AG664" s="424"/>
      <c r="AH664" s="424">
        <f t="shared" si="18"/>
        <v>28</v>
      </c>
    </row>
    <row r="665" ht="31.5" spans="1:34">
      <c r="A665" s="429"/>
      <c r="B665" s="423" t="s">
        <v>664</v>
      </c>
      <c r="C665" s="423" t="s">
        <v>173</v>
      </c>
      <c r="D665" s="423" t="s">
        <v>665</v>
      </c>
      <c r="E665" s="423" t="s">
        <v>799</v>
      </c>
      <c r="F665" s="423">
        <v>28.12</v>
      </c>
      <c r="G665" s="423">
        <v>10</v>
      </c>
      <c r="H665" s="423" t="s">
        <v>713</v>
      </c>
      <c r="I665" s="423" t="s">
        <v>800</v>
      </c>
      <c r="J665" s="423" t="s">
        <v>111</v>
      </c>
      <c r="K665" s="423" t="s">
        <v>669</v>
      </c>
      <c r="L665" s="423" t="s">
        <v>583</v>
      </c>
      <c r="M665" s="423">
        <v>1</v>
      </c>
      <c r="N665" s="423">
        <v>36</v>
      </c>
      <c r="O665" s="423" t="s">
        <v>714</v>
      </c>
      <c r="P665" s="423" t="s">
        <v>680</v>
      </c>
      <c r="Q665" s="423"/>
      <c r="R665" s="423">
        <v>7</v>
      </c>
      <c r="S665" s="423" t="s">
        <v>801</v>
      </c>
      <c r="T665" s="423" t="s">
        <v>802</v>
      </c>
      <c r="U665" s="423" t="s">
        <v>134</v>
      </c>
      <c r="V665" s="423">
        <v>20</v>
      </c>
      <c r="W665" s="424"/>
      <c r="X665" s="424" t="s">
        <v>66</v>
      </c>
      <c r="Y665" s="424"/>
      <c r="Z665" s="424"/>
      <c r="AA665" s="424"/>
      <c r="AB665" s="424"/>
      <c r="AC665" s="426"/>
      <c r="AD665" s="424">
        <v>4</v>
      </c>
      <c r="AE665" s="430"/>
      <c r="AF665" s="431"/>
      <c r="AG665" s="424"/>
      <c r="AH665" s="424">
        <f t="shared" si="18"/>
        <v>28</v>
      </c>
    </row>
    <row r="666" ht="31.5" spans="1:34">
      <c r="A666" s="429"/>
      <c r="B666" s="423" t="s">
        <v>664</v>
      </c>
      <c r="C666" s="423" t="s">
        <v>173</v>
      </c>
      <c r="D666" s="423" t="s">
        <v>665</v>
      </c>
      <c r="E666" s="423" t="s">
        <v>799</v>
      </c>
      <c r="F666" s="423">
        <v>28.12</v>
      </c>
      <c r="G666" s="423">
        <v>10</v>
      </c>
      <c r="H666" s="423" t="s">
        <v>713</v>
      </c>
      <c r="I666" s="423" t="s">
        <v>800</v>
      </c>
      <c r="J666" s="423" t="s">
        <v>111</v>
      </c>
      <c r="K666" s="423" t="s">
        <v>669</v>
      </c>
      <c r="L666" s="423" t="s">
        <v>583</v>
      </c>
      <c r="M666" s="423">
        <v>1</v>
      </c>
      <c r="N666" s="423">
        <v>36</v>
      </c>
      <c r="O666" s="423" t="s">
        <v>714</v>
      </c>
      <c r="P666" s="423" t="s">
        <v>680</v>
      </c>
      <c r="Q666" s="423"/>
      <c r="R666" s="423">
        <v>7</v>
      </c>
      <c r="S666" s="423" t="s">
        <v>801</v>
      </c>
      <c r="T666" s="423" t="s">
        <v>802</v>
      </c>
      <c r="U666" s="423" t="s">
        <v>134</v>
      </c>
      <c r="V666" s="423">
        <v>21</v>
      </c>
      <c r="W666" s="424"/>
      <c r="X666" s="424" t="s">
        <v>66</v>
      </c>
      <c r="Y666" s="424"/>
      <c r="Z666" s="424"/>
      <c r="AA666" s="424"/>
      <c r="AB666" s="424"/>
      <c r="AC666" s="426"/>
      <c r="AD666" s="424">
        <v>4</v>
      </c>
      <c r="AE666" s="430"/>
      <c r="AF666" s="431"/>
      <c r="AG666" s="424"/>
      <c r="AH666" s="424">
        <f t="shared" si="18"/>
        <v>28</v>
      </c>
    </row>
    <row r="667" ht="31.5" spans="1:34">
      <c r="A667" s="429"/>
      <c r="B667" s="423" t="s">
        <v>664</v>
      </c>
      <c r="C667" s="423" t="s">
        <v>173</v>
      </c>
      <c r="D667" s="423" t="s">
        <v>665</v>
      </c>
      <c r="E667" s="423" t="s">
        <v>799</v>
      </c>
      <c r="F667" s="423">
        <v>28.12</v>
      </c>
      <c r="G667" s="423">
        <v>10</v>
      </c>
      <c r="H667" s="423" t="s">
        <v>713</v>
      </c>
      <c r="I667" s="423" t="s">
        <v>800</v>
      </c>
      <c r="J667" s="423" t="s">
        <v>111</v>
      </c>
      <c r="K667" s="423" t="s">
        <v>669</v>
      </c>
      <c r="L667" s="423" t="s">
        <v>583</v>
      </c>
      <c r="M667" s="423">
        <v>1</v>
      </c>
      <c r="N667" s="423">
        <v>36</v>
      </c>
      <c r="O667" s="423" t="s">
        <v>714</v>
      </c>
      <c r="P667" s="423" t="s">
        <v>680</v>
      </c>
      <c r="Q667" s="423"/>
      <c r="R667" s="423">
        <v>7</v>
      </c>
      <c r="S667" s="423" t="s">
        <v>801</v>
      </c>
      <c r="T667" s="423" t="s">
        <v>802</v>
      </c>
      <c r="U667" s="423" t="s">
        <v>134</v>
      </c>
      <c r="V667" s="423">
        <v>12</v>
      </c>
      <c r="W667" s="424"/>
      <c r="X667" s="424" t="s">
        <v>66</v>
      </c>
      <c r="Y667" s="424"/>
      <c r="Z667" s="424"/>
      <c r="AA667" s="424"/>
      <c r="AB667" s="424"/>
      <c r="AC667" s="426"/>
      <c r="AD667" s="424">
        <v>4</v>
      </c>
      <c r="AE667" s="430"/>
      <c r="AF667" s="431"/>
      <c r="AG667" s="424"/>
      <c r="AH667" s="424">
        <f t="shared" si="18"/>
        <v>28</v>
      </c>
    </row>
    <row r="668" ht="31.5" spans="1:34">
      <c r="A668" s="429"/>
      <c r="B668" s="423" t="s">
        <v>664</v>
      </c>
      <c r="C668" s="423" t="s">
        <v>173</v>
      </c>
      <c r="D668" s="423" t="s">
        <v>665</v>
      </c>
      <c r="E668" s="423" t="s">
        <v>799</v>
      </c>
      <c r="F668" s="423">
        <v>28.12</v>
      </c>
      <c r="G668" s="423">
        <v>10</v>
      </c>
      <c r="H668" s="423" t="s">
        <v>713</v>
      </c>
      <c r="I668" s="423" t="s">
        <v>800</v>
      </c>
      <c r="J668" s="423" t="s">
        <v>111</v>
      </c>
      <c r="K668" s="423" t="s">
        <v>669</v>
      </c>
      <c r="L668" s="423" t="s">
        <v>583</v>
      </c>
      <c r="M668" s="423">
        <v>1</v>
      </c>
      <c r="N668" s="423">
        <v>36</v>
      </c>
      <c r="O668" s="423" t="s">
        <v>714</v>
      </c>
      <c r="P668" s="423" t="s">
        <v>680</v>
      </c>
      <c r="Q668" s="423"/>
      <c r="R668" s="423">
        <v>15</v>
      </c>
      <c r="S668" s="423" t="s">
        <v>803</v>
      </c>
      <c r="T668" s="423" t="s">
        <v>703</v>
      </c>
      <c r="U668" s="423" t="s">
        <v>134</v>
      </c>
      <c r="V668" s="423">
        <v>14</v>
      </c>
      <c r="W668" s="424"/>
      <c r="X668" s="424"/>
      <c r="Y668" s="424"/>
      <c r="Z668" s="424" t="s">
        <v>66</v>
      </c>
      <c r="AA668" s="424"/>
      <c r="AB668" s="424"/>
      <c r="AC668" s="426"/>
      <c r="AD668" s="424">
        <v>4</v>
      </c>
      <c r="AE668" s="430"/>
      <c r="AF668" s="431"/>
      <c r="AG668" s="424"/>
      <c r="AH668" s="424">
        <f t="shared" si="18"/>
        <v>60</v>
      </c>
    </row>
    <row r="669" ht="15.75" spans="1:34">
      <c r="A669" s="429"/>
      <c r="B669" s="424"/>
      <c r="C669" s="424"/>
      <c r="D669" s="424"/>
      <c r="E669" s="424"/>
      <c r="F669" s="424"/>
      <c r="G669" s="424"/>
      <c r="H669" s="424"/>
      <c r="I669" s="424"/>
      <c r="J669" s="424"/>
      <c r="K669" s="424"/>
      <c r="L669" s="424"/>
      <c r="M669" s="424"/>
      <c r="N669" s="424"/>
      <c r="O669" s="424"/>
      <c r="P669" s="424"/>
      <c r="Q669" s="424"/>
      <c r="R669" s="424"/>
      <c r="S669" s="424"/>
      <c r="T669" s="424"/>
      <c r="U669" s="424"/>
      <c r="V669" s="424"/>
      <c r="W669" s="424"/>
      <c r="X669" s="424"/>
      <c r="Y669" s="424"/>
      <c r="Z669" s="424"/>
      <c r="AA669" s="424"/>
      <c r="AB669" s="424"/>
      <c r="AC669" s="424"/>
      <c r="AD669" s="424"/>
      <c r="AE669" s="430"/>
      <c r="AF669" s="431"/>
      <c r="AG669" s="424"/>
      <c r="AH669" s="424"/>
    </row>
    <row r="670" ht="15.75" spans="1:34">
      <c r="A670" s="429"/>
      <c r="B670" s="424"/>
      <c r="C670" s="424"/>
      <c r="D670" s="424"/>
      <c r="E670" s="424"/>
      <c r="F670" s="424"/>
      <c r="G670" s="424"/>
      <c r="H670" s="424"/>
      <c r="I670" s="424"/>
      <c r="J670" s="424"/>
      <c r="K670" s="424"/>
      <c r="L670" s="424"/>
      <c r="M670" s="424"/>
      <c r="N670" s="424"/>
      <c r="O670" s="424"/>
      <c r="P670" s="424"/>
      <c r="Q670" s="424"/>
      <c r="R670" s="424"/>
      <c r="S670" s="424"/>
      <c r="T670" s="424"/>
      <c r="U670" s="424"/>
      <c r="V670" s="424"/>
      <c r="W670" s="424"/>
      <c r="X670" s="424"/>
      <c r="Y670" s="424"/>
      <c r="Z670" s="424"/>
      <c r="AA670" s="424"/>
      <c r="AB670" s="424"/>
      <c r="AC670" s="424"/>
      <c r="AD670" s="424"/>
      <c r="AE670" s="430"/>
      <c r="AF670" s="431"/>
      <c r="AG670" s="424"/>
      <c r="AH670" s="424"/>
    </row>
    <row r="671" ht="31.5" spans="1:34">
      <c r="A671" s="429"/>
      <c r="B671" s="434" t="s">
        <v>664</v>
      </c>
      <c r="C671" s="434" t="s">
        <v>173</v>
      </c>
      <c r="D671" s="434" t="s">
        <v>665</v>
      </c>
      <c r="E671" s="434" t="s">
        <v>805</v>
      </c>
      <c r="F671" s="434">
        <v>28.12</v>
      </c>
      <c r="G671" s="434">
        <v>10</v>
      </c>
      <c r="H671" s="434" t="s">
        <v>700</v>
      </c>
      <c r="I671" s="434" t="s">
        <v>705</v>
      </c>
      <c r="J671" s="434" t="s">
        <v>111</v>
      </c>
      <c r="K671" s="434" t="s">
        <v>704</v>
      </c>
      <c r="L671" s="434" t="s">
        <v>583</v>
      </c>
      <c r="M671" s="434">
        <v>4</v>
      </c>
      <c r="N671" s="434">
        <v>144</v>
      </c>
      <c r="O671" s="434" t="s">
        <v>685</v>
      </c>
      <c r="P671" s="434" t="s">
        <v>680</v>
      </c>
      <c r="Q671" s="434"/>
      <c r="R671" s="434">
        <v>9</v>
      </c>
      <c r="S671" s="434" t="s">
        <v>702</v>
      </c>
      <c r="T671" s="434" t="s">
        <v>806</v>
      </c>
      <c r="U671" s="434" t="s">
        <v>134</v>
      </c>
      <c r="V671" s="434">
        <v>12</v>
      </c>
      <c r="W671" s="424"/>
      <c r="X671" s="424"/>
      <c r="Y671" s="424" t="s">
        <v>142</v>
      </c>
      <c r="Z671" s="424"/>
      <c r="AA671" s="424"/>
      <c r="AB671" s="424"/>
      <c r="AC671" s="426"/>
      <c r="AD671" s="424">
        <v>4</v>
      </c>
      <c r="AE671" s="427" t="s">
        <v>673</v>
      </c>
      <c r="AF671" s="428"/>
      <c r="AG671" s="424"/>
      <c r="AH671" s="424">
        <f t="shared" ref="AH671:AH685" si="19">R671*AD671</f>
        <v>36</v>
      </c>
    </row>
    <row r="672" ht="31.5" spans="1:34">
      <c r="A672" s="429"/>
      <c r="B672" s="434" t="s">
        <v>664</v>
      </c>
      <c r="C672" s="434" t="s">
        <v>173</v>
      </c>
      <c r="D672" s="434" t="s">
        <v>665</v>
      </c>
      <c r="E672" s="434" t="s">
        <v>805</v>
      </c>
      <c r="F672" s="434">
        <v>28.12</v>
      </c>
      <c r="G672" s="434">
        <v>10</v>
      </c>
      <c r="H672" s="434" t="s">
        <v>700</v>
      </c>
      <c r="I672" s="434" t="s">
        <v>705</v>
      </c>
      <c r="J672" s="434" t="s">
        <v>111</v>
      </c>
      <c r="K672" s="434" t="s">
        <v>704</v>
      </c>
      <c r="L672" s="434" t="s">
        <v>583</v>
      </c>
      <c r="M672" s="434">
        <v>4</v>
      </c>
      <c r="N672" s="434">
        <v>144</v>
      </c>
      <c r="O672" s="434" t="s">
        <v>685</v>
      </c>
      <c r="P672" s="434" t="s">
        <v>680</v>
      </c>
      <c r="Q672" s="434"/>
      <c r="R672" s="434">
        <v>9</v>
      </c>
      <c r="S672" s="434" t="s">
        <v>702</v>
      </c>
      <c r="T672" s="434" t="s">
        <v>806</v>
      </c>
      <c r="U672" s="434" t="s">
        <v>134</v>
      </c>
      <c r="V672" s="434">
        <v>13</v>
      </c>
      <c r="W672" s="424"/>
      <c r="X672" s="424"/>
      <c r="Y672" s="424" t="s">
        <v>142</v>
      </c>
      <c r="Z672" s="424"/>
      <c r="AA672" s="424"/>
      <c r="AB672" s="424"/>
      <c r="AC672" s="426"/>
      <c r="AD672" s="424">
        <v>4</v>
      </c>
      <c r="AE672" s="430"/>
      <c r="AF672" s="431"/>
      <c r="AG672" s="424"/>
      <c r="AH672" s="424">
        <f t="shared" si="19"/>
        <v>36</v>
      </c>
    </row>
    <row r="673" ht="31.5" spans="1:34">
      <c r="A673" s="429"/>
      <c r="B673" s="434" t="s">
        <v>664</v>
      </c>
      <c r="C673" s="434" t="s">
        <v>173</v>
      </c>
      <c r="D673" s="434" t="s">
        <v>665</v>
      </c>
      <c r="E673" s="434" t="s">
        <v>805</v>
      </c>
      <c r="F673" s="434">
        <v>28.12</v>
      </c>
      <c r="G673" s="434">
        <v>10</v>
      </c>
      <c r="H673" s="434" t="s">
        <v>700</v>
      </c>
      <c r="I673" s="434" t="s">
        <v>705</v>
      </c>
      <c r="J673" s="434" t="s">
        <v>111</v>
      </c>
      <c r="K673" s="434" t="s">
        <v>704</v>
      </c>
      <c r="L673" s="434" t="s">
        <v>583</v>
      </c>
      <c r="M673" s="434">
        <v>4</v>
      </c>
      <c r="N673" s="434">
        <v>144</v>
      </c>
      <c r="O673" s="434" t="s">
        <v>685</v>
      </c>
      <c r="P673" s="434" t="s">
        <v>680</v>
      </c>
      <c r="Q673" s="434"/>
      <c r="R673" s="434">
        <v>9</v>
      </c>
      <c r="S673" s="434" t="s">
        <v>702</v>
      </c>
      <c r="T673" s="434" t="s">
        <v>806</v>
      </c>
      <c r="U673" s="434" t="s">
        <v>134</v>
      </c>
      <c r="V673" s="434">
        <v>14</v>
      </c>
      <c r="W673" s="424"/>
      <c r="X673" s="424"/>
      <c r="Y673" s="424" t="s">
        <v>142</v>
      </c>
      <c r="Z673" s="424"/>
      <c r="AA673" s="424"/>
      <c r="AB673" s="424"/>
      <c r="AC673" s="426"/>
      <c r="AD673" s="424">
        <v>4</v>
      </c>
      <c r="AE673" s="430"/>
      <c r="AF673" s="431"/>
      <c r="AG673" s="424"/>
      <c r="AH673" s="424">
        <f t="shared" si="19"/>
        <v>36</v>
      </c>
    </row>
    <row r="674" ht="31.5" spans="1:34">
      <c r="A674" s="429"/>
      <c r="B674" s="434" t="s">
        <v>664</v>
      </c>
      <c r="C674" s="434" t="s">
        <v>173</v>
      </c>
      <c r="D674" s="434" t="s">
        <v>665</v>
      </c>
      <c r="E674" s="434" t="s">
        <v>805</v>
      </c>
      <c r="F674" s="434">
        <v>28.12</v>
      </c>
      <c r="G674" s="434">
        <v>10</v>
      </c>
      <c r="H674" s="434" t="s">
        <v>700</v>
      </c>
      <c r="I674" s="434" t="s">
        <v>705</v>
      </c>
      <c r="J674" s="434" t="s">
        <v>111</v>
      </c>
      <c r="K674" s="434" t="s">
        <v>704</v>
      </c>
      <c r="L674" s="434" t="s">
        <v>583</v>
      </c>
      <c r="M674" s="434">
        <v>4</v>
      </c>
      <c r="N674" s="434">
        <v>144</v>
      </c>
      <c r="O674" s="434" t="s">
        <v>685</v>
      </c>
      <c r="P674" s="434" t="s">
        <v>680</v>
      </c>
      <c r="Q674" s="434"/>
      <c r="R674" s="434">
        <v>9</v>
      </c>
      <c r="S674" s="434" t="s">
        <v>702</v>
      </c>
      <c r="T674" s="434" t="s">
        <v>806</v>
      </c>
      <c r="U674" s="434" t="s">
        <v>134</v>
      </c>
      <c r="V674" s="434">
        <v>15</v>
      </c>
      <c r="W674" s="424"/>
      <c r="X674" s="424"/>
      <c r="Y674" s="424"/>
      <c r="Z674" s="424" t="s">
        <v>66</v>
      </c>
      <c r="AA674" s="424"/>
      <c r="AB674" s="424"/>
      <c r="AC674" s="426"/>
      <c r="AD674" s="424">
        <v>4</v>
      </c>
      <c r="AE674" s="430"/>
      <c r="AF674" s="431"/>
      <c r="AG674" s="424"/>
      <c r="AH674" s="424">
        <f t="shared" si="19"/>
        <v>36</v>
      </c>
    </row>
    <row r="675" ht="31.5" spans="1:34">
      <c r="A675" s="429"/>
      <c r="B675" s="434" t="s">
        <v>664</v>
      </c>
      <c r="C675" s="434" t="s">
        <v>173</v>
      </c>
      <c r="D675" s="434" t="s">
        <v>665</v>
      </c>
      <c r="E675" s="434" t="s">
        <v>805</v>
      </c>
      <c r="F675" s="434">
        <v>28.12</v>
      </c>
      <c r="G675" s="434">
        <v>10</v>
      </c>
      <c r="H675" s="434" t="s">
        <v>700</v>
      </c>
      <c r="I675" s="434" t="s">
        <v>705</v>
      </c>
      <c r="J675" s="434" t="s">
        <v>111</v>
      </c>
      <c r="K675" s="434" t="s">
        <v>704</v>
      </c>
      <c r="L675" s="434" t="s">
        <v>583</v>
      </c>
      <c r="M675" s="434">
        <v>4</v>
      </c>
      <c r="N675" s="434">
        <v>144</v>
      </c>
      <c r="O675" s="434" t="s">
        <v>685</v>
      </c>
      <c r="P675" s="434" t="s">
        <v>680</v>
      </c>
      <c r="Q675" s="434"/>
      <c r="R675" s="434">
        <v>9</v>
      </c>
      <c r="S675" s="434" t="s">
        <v>702</v>
      </c>
      <c r="T675" s="434" t="s">
        <v>806</v>
      </c>
      <c r="U675" s="434" t="s">
        <v>134</v>
      </c>
      <c r="V675" s="434">
        <v>16</v>
      </c>
      <c r="W675" s="424"/>
      <c r="X675" s="424"/>
      <c r="Y675" s="424" t="s">
        <v>142</v>
      </c>
      <c r="Z675" s="424"/>
      <c r="AA675" s="424"/>
      <c r="AB675" s="424"/>
      <c r="AC675" s="426"/>
      <c r="AD675" s="424">
        <v>4</v>
      </c>
      <c r="AE675" s="430"/>
      <c r="AF675" s="431"/>
      <c r="AG675" s="424"/>
      <c r="AH675" s="424">
        <f t="shared" si="19"/>
        <v>36</v>
      </c>
    </row>
    <row r="676" ht="31.5" spans="1:34">
      <c r="A676" s="429"/>
      <c r="B676" s="434" t="s">
        <v>664</v>
      </c>
      <c r="C676" s="434" t="s">
        <v>173</v>
      </c>
      <c r="D676" s="434" t="s">
        <v>665</v>
      </c>
      <c r="E676" s="434" t="s">
        <v>805</v>
      </c>
      <c r="F676" s="434">
        <v>28.12</v>
      </c>
      <c r="G676" s="434">
        <v>10</v>
      </c>
      <c r="H676" s="434" t="s">
        <v>700</v>
      </c>
      <c r="I676" s="434" t="s">
        <v>705</v>
      </c>
      <c r="J676" s="434" t="s">
        <v>111</v>
      </c>
      <c r="K676" s="434" t="s">
        <v>704</v>
      </c>
      <c r="L676" s="434" t="s">
        <v>583</v>
      </c>
      <c r="M676" s="434">
        <v>4</v>
      </c>
      <c r="N676" s="434">
        <v>144</v>
      </c>
      <c r="O676" s="434" t="s">
        <v>685</v>
      </c>
      <c r="P676" s="434" t="s">
        <v>680</v>
      </c>
      <c r="Q676" s="434"/>
      <c r="R676" s="434">
        <v>9</v>
      </c>
      <c r="S676" s="434" t="s">
        <v>702</v>
      </c>
      <c r="T676" s="434" t="s">
        <v>806</v>
      </c>
      <c r="U676" s="434" t="s">
        <v>134</v>
      </c>
      <c r="V676" s="434">
        <v>17</v>
      </c>
      <c r="W676" s="424"/>
      <c r="X676" s="424"/>
      <c r="Y676" s="424" t="s">
        <v>142</v>
      </c>
      <c r="Z676" s="424"/>
      <c r="AA676" s="424"/>
      <c r="AB676" s="424"/>
      <c r="AC676" s="426"/>
      <c r="AD676" s="424">
        <v>4</v>
      </c>
      <c r="AE676" s="430"/>
      <c r="AF676" s="431"/>
      <c r="AG676" s="424"/>
      <c r="AH676" s="424">
        <f t="shared" si="19"/>
        <v>36</v>
      </c>
    </row>
    <row r="677" ht="31.5" spans="1:34">
      <c r="A677" s="429"/>
      <c r="B677" s="434" t="s">
        <v>664</v>
      </c>
      <c r="C677" s="434" t="s">
        <v>173</v>
      </c>
      <c r="D677" s="434" t="s">
        <v>665</v>
      </c>
      <c r="E677" s="434" t="s">
        <v>805</v>
      </c>
      <c r="F677" s="434">
        <v>28.12</v>
      </c>
      <c r="G677" s="434">
        <v>10</v>
      </c>
      <c r="H677" s="434" t="s">
        <v>700</v>
      </c>
      <c r="I677" s="434" t="s">
        <v>705</v>
      </c>
      <c r="J677" s="434" t="s">
        <v>111</v>
      </c>
      <c r="K677" s="434" t="s">
        <v>704</v>
      </c>
      <c r="L677" s="434" t="s">
        <v>583</v>
      </c>
      <c r="M677" s="434">
        <v>4</v>
      </c>
      <c r="N677" s="434">
        <v>144</v>
      </c>
      <c r="O677" s="434" t="s">
        <v>685</v>
      </c>
      <c r="P677" s="434" t="s">
        <v>680</v>
      </c>
      <c r="Q677" s="434"/>
      <c r="R677" s="434">
        <v>9</v>
      </c>
      <c r="S677" s="434" t="s">
        <v>702</v>
      </c>
      <c r="T677" s="434" t="s">
        <v>806</v>
      </c>
      <c r="U677" s="434" t="s">
        <v>134</v>
      </c>
      <c r="V677" s="434">
        <v>18</v>
      </c>
      <c r="W677" s="424"/>
      <c r="X677" s="424"/>
      <c r="Y677" s="424" t="s">
        <v>142</v>
      </c>
      <c r="Z677" s="424"/>
      <c r="AA677" s="424"/>
      <c r="AB677" s="424"/>
      <c r="AC677" s="426"/>
      <c r="AD677" s="424">
        <v>4</v>
      </c>
      <c r="AE677" s="432"/>
      <c r="AF677" s="433"/>
      <c r="AG677" s="424"/>
      <c r="AH677" s="424">
        <f t="shared" si="19"/>
        <v>36</v>
      </c>
    </row>
    <row r="678" ht="31.5" spans="1:34">
      <c r="A678" s="429"/>
      <c r="B678" s="434" t="s">
        <v>664</v>
      </c>
      <c r="C678" s="434" t="s">
        <v>173</v>
      </c>
      <c r="D678" s="434" t="s">
        <v>665</v>
      </c>
      <c r="E678" s="434" t="s">
        <v>805</v>
      </c>
      <c r="F678" s="434">
        <v>28.12</v>
      </c>
      <c r="G678" s="434">
        <v>10</v>
      </c>
      <c r="H678" s="434" t="s">
        <v>700</v>
      </c>
      <c r="I678" s="434" t="s">
        <v>705</v>
      </c>
      <c r="J678" s="434" t="s">
        <v>111</v>
      </c>
      <c r="K678" s="434" t="s">
        <v>704</v>
      </c>
      <c r="L678" s="434" t="s">
        <v>583</v>
      </c>
      <c r="M678" s="434">
        <v>4</v>
      </c>
      <c r="N678" s="434">
        <v>144</v>
      </c>
      <c r="O678" s="434" t="s">
        <v>685</v>
      </c>
      <c r="P678" s="434" t="s">
        <v>680</v>
      </c>
      <c r="Q678" s="434"/>
      <c r="R678" s="434">
        <v>9</v>
      </c>
      <c r="S678" s="434" t="s">
        <v>702</v>
      </c>
      <c r="T678" s="434" t="s">
        <v>806</v>
      </c>
      <c r="U678" s="434" t="s">
        <v>134</v>
      </c>
      <c r="V678" s="434">
        <v>19</v>
      </c>
      <c r="W678" s="424"/>
      <c r="X678" s="424"/>
      <c r="Y678" s="424"/>
      <c r="Z678" s="424" t="s">
        <v>66</v>
      </c>
      <c r="AA678" s="424"/>
      <c r="AB678" s="424"/>
      <c r="AC678" s="426"/>
      <c r="AD678" s="424">
        <v>4</v>
      </c>
      <c r="AE678" s="427" t="s">
        <v>673</v>
      </c>
      <c r="AF678" s="428"/>
      <c r="AG678" s="424"/>
      <c r="AH678" s="424">
        <f t="shared" si="19"/>
        <v>36</v>
      </c>
    </row>
    <row r="679" ht="31.5" spans="1:34">
      <c r="A679" s="429"/>
      <c r="B679" s="434" t="s">
        <v>664</v>
      </c>
      <c r="C679" s="434" t="s">
        <v>173</v>
      </c>
      <c r="D679" s="434" t="s">
        <v>665</v>
      </c>
      <c r="E679" s="434" t="s">
        <v>805</v>
      </c>
      <c r="F679" s="434">
        <v>28.12</v>
      </c>
      <c r="G679" s="434">
        <v>10</v>
      </c>
      <c r="H679" s="434" t="s">
        <v>700</v>
      </c>
      <c r="I679" s="434" t="s">
        <v>705</v>
      </c>
      <c r="J679" s="434" t="s">
        <v>111</v>
      </c>
      <c r="K679" s="434" t="s">
        <v>704</v>
      </c>
      <c r="L679" s="434" t="s">
        <v>583</v>
      </c>
      <c r="M679" s="434">
        <v>4</v>
      </c>
      <c r="N679" s="434">
        <v>144</v>
      </c>
      <c r="O679" s="434" t="s">
        <v>685</v>
      </c>
      <c r="P679" s="434" t="s">
        <v>680</v>
      </c>
      <c r="Q679" s="434"/>
      <c r="R679" s="434">
        <v>9</v>
      </c>
      <c r="S679" s="434" t="s">
        <v>702</v>
      </c>
      <c r="T679" s="434" t="s">
        <v>806</v>
      </c>
      <c r="U679" s="434" t="s">
        <v>134</v>
      </c>
      <c r="V679" s="434">
        <v>20</v>
      </c>
      <c r="W679" s="424"/>
      <c r="X679" s="424"/>
      <c r="Y679" s="424" t="s">
        <v>142</v>
      </c>
      <c r="Z679" s="424"/>
      <c r="AA679" s="424"/>
      <c r="AB679" s="424"/>
      <c r="AC679" s="426"/>
      <c r="AD679" s="424">
        <v>4</v>
      </c>
      <c r="AE679" s="430"/>
      <c r="AF679" s="431"/>
      <c r="AG679" s="424"/>
      <c r="AH679" s="424">
        <f t="shared" si="19"/>
        <v>36</v>
      </c>
    </row>
    <row r="680" ht="31.5" spans="1:34">
      <c r="A680" s="429"/>
      <c r="B680" s="434" t="s">
        <v>664</v>
      </c>
      <c r="C680" s="434" t="s">
        <v>173</v>
      </c>
      <c r="D680" s="434" t="s">
        <v>665</v>
      </c>
      <c r="E680" s="434" t="s">
        <v>805</v>
      </c>
      <c r="F680" s="434">
        <v>28.12</v>
      </c>
      <c r="G680" s="434">
        <v>10</v>
      </c>
      <c r="H680" s="434" t="s">
        <v>700</v>
      </c>
      <c r="I680" s="434" t="s">
        <v>705</v>
      </c>
      <c r="J680" s="434" t="s">
        <v>111</v>
      </c>
      <c r="K680" s="434" t="s">
        <v>704</v>
      </c>
      <c r="L680" s="434" t="s">
        <v>583</v>
      </c>
      <c r="M680" s="434">
        <v>4</v>
      </c>
      <c r="N680" s="434">
        <v>144</v>
      </c>
      <c r="O680" s="434" t="s">
        <v>685</v>
      </c>
      <c r="P680" s="434" t="s">
        <v>680</v>
      </c>
      <c r="Q680" s="434"/>
      <c r="R680" s="434">
        <v>9</v>
      </c>
      <c r="S680" s="434" t="s">
        <v>702</v>
      </c>
      <c r="T680" s="434" t="s">
        <v>806</v>
      </c>
      <c r="U680" s="434" t="s">
        <v>134</v>
      </c>
      <c r="V680" s="434">
        <v>21</v>
      </c>
      <c r="W680" s="424"/>
      <c r="X680" s="424"/>
      <c r="Y680" s="424" t="s">
        <v>142</v>
      </c>
      <c r="Z680" s="424"/>
      <c r="AA680" s="424"/>
      <c r="AB680" s="424"/>
      <c r="AC680" s="426"/>
      <c r="AD680" s="424">
        <v>4</v>
      </c>
      <c r="AE680" s="430"/>
      <c r="AF680" s="431"/>
      <c r="AG680" s="424"/>
      <c r="AH680" s="424">
        <f t="shared" si="19"/>
        <v>36</v>
      </c>
    </row>
    <row r="681" ht="31.5" spans="1:34">
      <c r="A681" s="429"/>
      <c r="B681" s="434" t="s">
        <v>664</v>
      </c>
      <c r="C681" s="434" t="s">
        <v>173</v>
      </c>
      <c r="D681" s="434" t="s">
        <v>665</v>
      </c>
      <c r="E681" s="434" t="s">
        <v>805</v>
      </c>
      <c r="F681" s="434">
        <v>28.12</v>
      </c>
      <c r="G681" s="434">
        <v>10</v>
      </c>
      <c r="H681" s="434" t="s">
        <v>700</v>
      </c>
      <c r="I681" s="434" t="s">
        <v>705</v>
      </c>
      <c r="J681" s="434" t="s">
        <v>111</v>
      </c>
      <c r="K681" s="434" t="s">
        <v>704</v>
      </c>
      <c r="L681" s="434" t="s">
        <v>583</v>
      </c>
      <c r="M681" s="434">
        <v>4</v>
      </c>
      <c r="N681" s="434">
        <v>144</v>
      </c>
      <c r="O681" s="434" t="s">
        <v>685</v>
      </c>
      <c r="P681" s="434" t="s">
        <v>680</v>
      </c>
      <c r="Q681" s="434"/>
      <c r="R681" s="434">
        <v>9</v>
      </c>
      <c r="S681" s="434" t="s">
        <v>702</v>
      </c>
      <c r="T681" s="434" t="s">
        <v>806</v>
      </c>
      <c r="U681" s="434" t="s">
        <v>134</v>
      </c>
      <c r="V681" s="434">
        <v>22</v>
      </c>
      <c r="W681" s="424"/>
      <c r="X681" s="424"/>
      <c r="Y681" s="424" t="s">
        <v>142</v>
      </c>
      <c r="Z681" s="424"/>
      <c r="AA681" s="424"/>
      <c r="AB681" s="424"/>
      <c r="AC681" s="426"/>
      <c r="AD681" s="424">
        <v>4</v>
      </c>
      <c r="AE681" s="430"/>
      <c r="AF681" s="431"/>
      <c r="AG681" s="424"/>
      <c r="AH681" s="424">
        <f t="shared" si="19"/>
        <v>36</v>
      </c>
    </row>
    <row r="682" ht="31.5" spans="1:34">
      <c r="A682" s="429"/>
      <c r="B682" s="434" t="s">
        <v>664</v>
      </c>
      <c r="C682" s="434" t="s">
        <v>173</v>
      </c>
      <c r="D682" s="434" t="s">
        <v>665</v>
      </c>
      <c r="E682" s="434" t="s">
        <v>805</v>
      </c>
      <c r="F682" s="434">
        <v>28.12</v>
      </c>
      <c r="G682" s="434">
        <v>10</v>
      </c>
      <c r="H682" s="434" t="s">
        <v>700</v>
      </c>
      <c r="I682" s="434" t="s">
        <v>705</v>
      </c>
      <c r="J682" s="434" t="s">
        <v>111</v>
      </c>
      <c r="K682" s="434" t="s">
        <v>704</v>
      </c>
      <c r="L682" s="434" t="s">
        <v>583</v>
      </c>
      <c r="M682" s="434">
        <v>4</v>
      </c>
      <c r="N682" s="434">
        <v>144</v>
      </c>
      <c r="O682" s="434" t="s">
        <v>679</v>
      </c>
      <c r="P682" s="434" t="s">
        <v>680</v>
      </c>
      <c r="Q682" s="434"/>
      <c r="R682" s="434">
        <v>12</v>
      </c>
      <c r="S682" s="434" t="s">
        <v>709</v>
      </c>
      <c r="T682" s="434" t="s">
        <v>807</v>
      </c>
      <c r="U682" s="434" t="s">
        <v>134</v>
      </c>
      <c r="V682" s="434">
        <v>15</v>
      </c>
      <c r="W682" s="424"/>
      <c r="X682" s="424"/>
      <c r="Y682" s="424" t="s">
        <v>142</v>
      </c>
      <c r="Z682" s="424"/>
      <c r="AA682" s="424"/>
      <c r="AB682" s="424"/>
      <c r="AC682" s="426"/>
      <c r="AD682" s="424">
        <v>4</v>
      </c>
      <c r="AE682" s="430"/>
      <c r="AF682" s="431"/>
      <c r="AG682" s="424"/>
      <c r="AH682" s="424">
        <f t="shared" si="19"/>
        <v>48</v>
      </c>
    </row>
    <row r="683" ht="31.5" spans="1:34">
      <c r="A683" s="429"/>
      <c r="B683" s="434" t="s">
        <v>664</v>
      </c>
      <c r="C683" s="434" t="s">
        <v>173</v>
      </c>
      <c r="D683" s="434" t="s">
        <v>665</v>
      </c>
      <c r="E683" s="434" t="s">
        <v>805</v>
      </c>
      <c r="F683" s="434">
        <v>28.12</v>
      </c>
      <c r="G683" s="434">
        <v>10</v>
      </c>
      <c r="H683" s="434" t="s">
        <v>700</v>
      </c>
      <c r="I683" s="434" t="s">
        <v>705</v>
      </c>
      <c r="J683" s="434" t="s">
        <v>111</v>
      </c>
      <c r="K683" s="434" t="s">
        <v>704</v>
      </c>
      <c r="L683" s="434" t="s">
        <v>583</v>
      </c>
      <c r="M683" s="434">
        <v>4</v>
      </c>
      <c r="N683" s="434">
        <v>144</v>
      </c>
      <c r="O683" s="434" t="s">
        <v>679</v>
      </c>
      <c r="P683" s="434" t="s">
        <v>680</v>
      </c>
      <c r="Q683" s="434"/>
      <c r="R683" s="434">
        <v>12</v>
      </c>
      <c r="S683" s="434" t="s">
        <v>709</v>
      </c>
      <c r="T683" s="434" t="s">
        <v>807</v>
      </c>
      <c r="U683" s="434" t="s">
        <v>134</v>
      </c>
      <c r="V683" s="434">
        <v>15</v>
      </c>
      <c r="W683" s="424"/>
      <c r="X683" s="424"/>
      <c r="Y683" s="424"/>
      <c r="Z683" s="424"/>
      <c r="AA683" s="424" t="s">
        <v>66</v>
      </c>
      <c r="AB683" s="424"/>
      <c r="AC683" s="426"/>
      <c r="AD683" s="424">
        <v>4</v>
      </c>
      <c r="AE683" s="430"/>
      <c r="AF683" s="431"/>
      <c r="AG683" s="424"/>
      <c r="AH683" s="424">
        <f t="shared" si="19"/>
        <v>48</v>
      </c>
    </row>
    <row r="684" ht="31.5" spans="1:34">
      <c r="A684" s="429"/>
      <c r="B684" s="434" t="s">
        <v>664</v>
      </c>
      <c r="C684" s="434" t="s">
        <v>173</v>
      </c>
      <c r="D684" s="434" t="s">
        <v>665</v>
      </c>
      <c r="E684" s="434" t="s">
        <v>805</v>
      </c>
      <c r="F684" s="434">
        <v>28.12</v>
      </c>
      <c r="G684" s="434">
        <v>10</v>
      </c>
      <c r="H684" s="434" t="s">
        <v>700</v>
      </c>
      <c r="I684" s="434" t="s">
        <v>705</v>
      </c>
      <c r="J684" s="434" t="s">
        <v>111</v>
      </c>
      <c r="K684" s="434" t="s">
        <v>704</v>
      </c>
      <c r="L684" s="434" t="s">
        <v>583</v>
      </c>
      <c r="M684" s="434">
        <v>4</v>
      </c>
      <c r="N684" s="434">
        <v>144</v>
      </c>
      <c r="O684" s="434" t="s">
        <v>679</v>
      </c>
      <c r="P684" s="434" t="s">
        <v>680</v>
      </c>
      <c r="Q684" s="434"/>
      <c r="R684" s="434">
        <v>12</v>
      </c>
      <c r="S684" s="434" t="s">
        <v>709</v>
      </c>
      <c r="T684" s="434" t="s">
        <v>807</v>
      </c>
      <c r="U684" s="434" t="s">
        <v>134</v>
      </c>
      <c r="V684" s="434">
        <v>19</v>
      </c>
      <c r="W684" s="424"/>
      <c r="X684" s="424"/>
      <c r="Y684" s="424" t="s">
        <v>142</v>
      </c>
      <c r="Z684" s="424"/>
      <c r="AA684" s="424"/>
      <c r="AB684" s="424"/>
      <c r="AC684" s="426"/>
      <c r="AD684" s="424">
        <v>4</v>
      </c>
      <c r="AE684" s="430"/>
      <c r="AF684" s="431"/>
      <c r="AG684" s="424"/>
      <c r="AH684" s="424">
        <f t="shared" si="19"/>
        <v>48</v>
      </c>
    </row>
    <row r="685" ht="31.5" spans="1:34">
      <c r="A685" s="429"/>
      <c r="B685" s="434" t="s">
        <v>664</v>
      </c>
      <c r="C685" s="434" t="s">
        <v>173</v>
      </c>
      <c r="D685" s="434" t="s">
        <v>665</v>
      </c>
      <c r="E685" s="434" t="s">
        <v>805</v>
      </c>
      <c r="F685" s="434">
        <v>28.12</v>
      </c>
      <c r="G685" s="434">
        <v>10</v>
      </c>
      <c r="H685" s="434" t="s">
        <v>700</v>
      </c>
      <c r="I685" s="434" t="s">
        <v>705</v>
      </c>
      <c r="J685" s="434" t="s">
        <v>111</v>
      </c>
      <c r="K685" s="434" t="s">
        <v>704</v>
      </c>
      <c r="L685" s="434" t="s">
        <v>583</v>
      </c>
      <c r="M685" s="434">
        <v>4</v>
      </c>
      <c r="N685" s="434">
        <v>144</v>
      </c>
      <c r="O685" s="434" t="s">
        <v>679</v>
      </c>
      <c r="P685" s="434" t="s">
        <v>680</v>
      </c>
      <c r="Q685" s="434"/>
      <c r="R685" s="434">
        <v>12</v>
      </c>
      <c r="S685" s="434" t="s">
        <v>709</v>
      </c>
      <c r="T685" s="434" t="s">
        <v>807</v>
      </c>
      <c r="U685" s="434" t="s">
        <v>134</v>
      </c>
      <c r="V685" s="434">
        <v>19</v>
      </c>
      <c r="W685" s="424"/>
      <c r="X685" s="424"/>
      <c r="Y685" s="424"/>
      <c r="Z685" s="424"/>
      <c r="AA685" s="424" t="s">
        <v>66</v>
      </c>
      <c r="AB685" s="424"/>
      <c r="AC685" s="426"/>
      <c r="AD685" s="424">
        <v>4</v>
      </c>
      <c r="AE685" s="430"/>
      <c r="AF685" s="431"/>
      <c r="AG685" s="424"/>
      <c r="AH685" s="424">
        <f t="shared" si="19"/>
        <v>48</v>
      </c>
    </row>
    <row r="686" ht="15.75" spans="1:34">
      <c r="A686" s="429"/>
      <c r="B686" s="424"/>
      <c r="C686" s="424"/>
      <c r="D686" s="424"/>
      <c r="E686" s="424"/>
      <c r="F686" s="424"/>
      <c r="G686" s="424"/>
      <c r="H686" s="424"/>
      <c r="I686" s="424"/>
      <c r="J686" s="424"/>
      <c r="K686" s="424"/>
      <c r="L686" s="424"/>
      <c r="M686" s="424"/>
      <c r="N686" s="424"/>
      <c r="O686" s="424"/>
      <c r="P686" s="424"/>
      <c r="Q686" s="424"/>
      <c r="R686" s="424"/>
      <c r="S686" s="424"/>
      <c r="T686" s="424"/>
      <c r="U686" s="424"/>
      <c r="V686" s="424"/>
      <c r="W686" s="424"/>
      <c r="X686" s="424"/>
      <c r="Y686" s="424"/>
      <c r="Z686" s="424"/>
      <c r="AA686" s="424"/>
      <c r="AB686" s="424"/>
      <c r="AC686" s="424"/>
      <c r="AD686" s="424"/>
      <c r="AE686" s="430"/>
      <c r="AF686" s="431"/>
      <c r="AG686" s="424"/>
      <c r="AH686" s="424"/>
    </row>
    <row r="687" ht="15.75" spans="1:34">
      <c r="A687" s="429"/>
      <c r="B687" s="424"/>
      <c r="C687" s="424"/>
      <c r="D687" s="424"/>
      <c r="E687" s="424"/>
      <c r="F687" s="424"/>
      <c r="G687" s="424"/>
      <c r="H687" s="424"/>
      <c r="I687" s="424"/>
      <c r="J687" s="424"/>
      <c r="K687" s="424"/>
      <c r="L687" s="424"/>
      <c r="M687" s="424"/>
      <c r="N687" s="424"/>
      <c r="O687" s="424"/>
      <c r="P687" s="424"/>
      <c r="Q687" s="424"/>
      <c r="R687" s="424"/>
      <c r="S687" s="424"/>
      <c r="T687" s="424"/>
      <c r="U687" s="424"/>
      <c r="V687" s="424"/>
      <c r="W687" s="424"/>
      <c r="X687" s="424"/>
      <c r="Y687" s="424"/>
      <c r="Z687" s="424"/>
      <c r="AA687" s="424"/>
      <c r="AB687" s="424"/>
      <c r="AC687" s="424"/>
      <c r="AD687" s="424"/>
      <c r="AE687" s="430"/>
      <c r="AF687" s="431"/>
      <c r="AG687" s="424"/>
      <c r="AH687" s="424"/>
    </row>
    <row r="688" ht="31.5" spans="1:34">
      <c r="A688" s="429"/>
      <c r="B688" s="435" t="s">
        <v>664</v>
      </c>
      <c r="C688" s="435" t="s">
        <v>173</v>
      </c>
      <c r="D688" s="435" t="s">
        <v>665</v>
      </c>
      <c r="E688" s="435" t="s">
        <v>808</v>
      </c>
      <c r="F688" s="435">
        <v>28.12</v>
      </c>
      <c r="G688" s="435">
        <v>10</v>
      </c>
      <c r="H688" s="435" t="s">
        <v>674</v>
      </c>
      <c r="I688" s="435" t="s">
        <v>668</v>
      </c>
      <c r="J688" s="435" t="s">
        <v>111</v>
      </c>
      <c r="K688" s="435" t="s">
        <v>669</v>
      </c>
      <c r="L688" s="435" t="s">
        <v>583</v>
      </c>
      <c r="M688" s="435">
        <v>4</v>
      </c>
      <c r="N688" s="435">
        <v>144</v>
      </c>
      <c r="O688" s="435" t="s">
        <v>679</v>
      </c>
      <c r="P688" s="435" t="s">
        <v>680</v>
      </c>
      <c r="Q688" s="435"/>
      <c r="R688" s="435">
        <v>14</v>
      </c>
      <c r="S688" s="435" t="s">
        <v>691</v>
      </c>
      <c r="T688" s="435" t="s">
        <v>690</v>
      </c>
      <c r="U688" s="435" t="s">
        <v>134</v>
      </c>
      <c r="V688" s="435">
        <v>15</v>
      </c>
      <c r="W688" s="424"/>
      <c r="X688" s="424"/>
      <c r="Y688" s="424"/>
      <c r="Z688" s="424"/>
      <c r="AA688" s="424" t="s">
        <v>66</v>
      </c>
      <c r="AB688" s="424"/>
      <c r="AC688" s="426"/>
      <c r="AD688" s="424">
        <v>4</v>
      </c>
      <c r="AE688" s="430"/>
      <c r="AF688" s="431"/>
      <c r="AG688" s="424"/>
      <c r="AH688" s="424">
        <f t="shared" ref="AH688:AH699" si="20">R688*AD688</f>
        <v>56</v>
      </c>
    </row>
    <row r="689" ht="31.5" spans="1:34">
      <c r="A689" s="429"/>
      <c r="B689" s="435" t="s">
        <v>664</v>
      </c>
      <c r="C689" s="435" t="s">
        <v>173</v>
      </c>
      <c r="D689" s="435" t="s">
        <v>665</v>
      </c>
      <c r="E689" s="435" t="s">
        <v>808</v>
      </c>
      <c r="F689" s="435">
        <v>28.12</v>
      </c>
      <c r="G689" s="435">
        <v>10</v>
      </c>
      <c r="H689" s="435" t="s">
        <v>674</v>
      </c>
      <c r="I689" s="435" t="s">
        <v>668</v>
      </c>
      <c r="J689" s="435" t="s">
        <v>111</v>
      </c>
      <c r="K689" s="435" t="s">
        <v>669</v>
      </c>
      <c r="L689" s="435" t="s">
        <v>583</v>
      </c>
      <c r="M689" s="435">
        <v>4</v>
      </c>
      <c r="N689" s="435">
        <v>144</v>
      </c>
      <c r="O689" s="435" t="s">
        <v>714</v>
      </c>
      <c r="P689" s="435" t="s">
        <v>680</v>
      </c>
      <c r="Q689" s="435"/>
      <c r="R689" s="435">
        <v>25</v>
      </c>
      <c r="S689" s="435" t="s">
        <v>809</v>
      </c>
      <c r="T689" s="435" t="s">
        <v>746</v>
      </c>
      <c r="U689" s="435" t="s">
        <v>134</v>
      </c>
      <c r="V689" s="435">
        <v>16</v>
      </c>
      <c r="W689" s="424"/>
      <c r="X689" s="424"/>
      <c r="Y689" s="424"/>
      <c r="Z689" s="424" t="s">
        <v>142</v>
      </c>
      <c r="AA689" s="424"/>
      <c r="AB689" s="424"/>
      <c r="AC689" s="426"/>
      <c r="AD689" s="424">
        <v>4</v>
      </c>
      <c r="AE689" s="430"/>
      <c r="AF689" s="431"/>
      <c r="AG689" s="424"/>
      <c r="AH689" s="424">
        <f t="shared" si="20"/>
        <v>100</v>
      </c>
    </row>
    <row r="690" ht="31.5" spans="1:34">
      <c r="A690" s="429"/>
      <c r="B690" s="435" t="s">
        <v>664</v>
      </c>
      <c r="C690" s="435" t="s">
        <v>173</v>
      </c>
      <c r="D690" s="435" t="s">
        <v>665</v>
      </c>
      <c r="E690" s="435" t="s">
        <v>808</v>
      </c>
      <c r="F690" s="435">
        <v>28.12</v>
      </c>
      <c r="G690" s="435">
        <v>10</v>
      </c>
      <c r="H690" s="435" t="s">
        <v>712</v>
      </c>
      <c r="I690" s="435" t="s">
        <v>800</v>
      </c>
      <c r="J690" s="435" t="s">
        <v>111</v>
      </c>
      <c r="K690" s="435" t="s">
        <v>669</v>
      </c>
      <c r="L690" s="435" t="s">
        <v>583</v>
      </c>
      <c r="M690" s="435">
        <v>1</v>
      </c>
      <c r="N690" s="435">
        <v>36</v>
      </c>
      <c r="O690" s="435" t="s">
        <v>679</v>
      </c>
      <c r="P690" s="435" t="s">
        <v>680</v>
      </c>
      <c r="Q690" s="435"/>
      <c r="R690" s="435">
        <v>10</v>
      </c>
      <c r="S690" s="435" t="s">
        <v>801</v>
      </c>
      <c r="T690" s="435" t="s">
        <v>810</v>
      </c>
      <c r="U690" s="435" t="s">
        <v>134</v>
      </c>
      <c r="V690" s="435">
        <v>17</v>
      </c>
      <c r="W690" s="424"/>
      <c r="X690" s="424"/>
      <c r="Y690" s="424" t="s">
        <v>104</v>
      </c>
      <c r="Z690" s="424"/>
      <c r="AA690" s="424"/>
      <c r="AB690" s="424"/>
      <c r="AC690" s="426"/>
      <c r="AD690" s="424">
        <v>8</v>
      </c>
      <c r="AE690" s="430"/>
      <c r="AF690" s="431"/>
      <c r="AG690" s="424"/>
      <c r="AH690" s="424">
        <f t="shared" si="20"/>
        <v>80</v>
      </c>
    </row>
    <row r="691" ht="31.5" spans="1:34">
      <c r="A691" s="429"/>
      <c r="B691" s="435" t="s">
        <v>664</v>
      </c>
      <c r="C691" s="435" t="s">
        <v>173</v>
      </c>
      <c r="D691" s="435" t="s">
        <v>665</v>
      </c>
      <c r="E691" s="435" t="s">
        <v>808</v>
      </c>
      <c r="F691" s="435">
        <v>28.12</v>
      </c>
      <c r="G691" s="435">
        <v>10</v>
      </c>
      <c r="H691" s="435" t="s">
        <v>674</v>
      </c>
      <c r="I691" s="435" t="s">
        <v>668</v>
      </c>
      <c r="J691" s="435" t="s">
        <v>111</v>
      </c>
      <c r="K691" s="435" t="s">
        <v>669</v>
      </c>
      <c r="L691" s="435" t="s">
        <v>583</v>
      </c>
      <c r="M691" s="435">
        <v>4</v>
      </c>
      <c r="N691" s="435">
        <v>144</v>
      </c>
      <c r="O691" s="435" t="s">
        <v>685</v>
      </c>
      <c r="P691" s="435" t="s">
        <v>680</v>
      </c>
      <c r="Q691" s="435"/>
      <c r="R691" s="435">
        <v>14</v>
      </c>
      <c r="S691" s="435" t="s">
        <v>803</v>
      </c>
      <c r="T691" s="435" t="s">
        <v>690</v>
      </c>
      <c r="U691" s="435" t="s">
        <v>134</v>
      </c>
      <c r="V691" s="435">
        <v>19</v>
      </c>
      <c r="W691" s="424"/>
      <c r="X691" s="424"/>
      <c r="Y691" s="424"/>
      <c r="Z691" s="424"/>
      <c r="AA691" s="424" t="s">
        <v>66</v>
      </c>
      <c r="AB691" s="424"/>
      <c r="AC691" s="426"/>
      <c r="AD691" s="424">
        <v>4</v>
      </c>
      <c r="AE691" s="430"/>
      <c r="AF691" s="431"/>
      <c r="AG691" s="424"/>
      <c r="AH691" s="424">
        <f t="shared" si="20"/>
        <v>56</v>
      </c>
    </row>
    <row r="692" ht="31.5" spans="1:34">
      <c r="A692" s="429"/>
      <c r="B692" s="435" t="s">
        <v>664</v>
      </c>
      <c r="C692" s="435" t="s">
        <v>173</v>
      </c>
      <c r="D692" s="435" t="s">
        <v>665</v>
      </c>
      <c r="E692" s="435" t="s">
        <v>808</v>
      </c>
      <c r="F692" s="435">
        <v>28.12</v>
      </c>
      <c r="G692" s="435">
        <v>10</v>
      </c>
      <c r="H692" s="435" t="s">
        <v>674</v>
      </c>
      <c r="I692" s="435" t="s">
        <v>668</v>
      </c>
      <c r="J692" s="435" t="s">
        <v>111</v>
      </c>
      <c r="K692" s="435" t="s">
        <v>669</v>
      </c>
      <c r="L692" s="435" t="s">
        <v>583</v>
      </c>
      <c r="M692" s="435">
        <v>4</v>
      </c>
      <c r="N692" s="435">
        <v>144</v>
      </c>
      <c r="O692" s="435" t="s">
        <v>714</v>
      </c>
      <c r="P692" s="435" t="s">
        <v>680</v>
      </c>
      <c r="Q692" s="435"/>
      <c r="R692" s="435">
        <v>13</v>
      </c>
      <c r="S692" s="435" t="s">
        <v>801</v>
      </c>
      <c r="T692" s="435" t="s">
        <v>790</v>
      </c>
      <c r="U692" s="435" t="s">
        <v>134</v>
      </c>
      <c r="V692" s="435">
        <v>20</v>
      </c>
      <c r="W692" s="424"/>
      <c r="X692" s="424"/>
      <c r="Y692" s="424"/>
      <c r="Z692" s="424" t="s">
        <v>104</v>
      </c>
      <c r="AA692" s="424"/>
      <c r="AB692" s="424"/>
      <c r="AC692" s="426"/>
      <c r="AD692" s="424">
        <v>8</v>
      </c>
      <c r="AE692" s="430"/>
      <c r="AF692" s="431"/>
      <c r="AG692" s="424"/>
      <c r="AH692" s="424">
        <f t="shared" si="20"/>
        <v>104</v>
      </c>
    </row>
    <row r="693" ht="15.75" spans="1:34">
      <c r="A693" s="429"/>
      <c r="B693" s="424"/>
      <c r="C693" s="424"/>
      <c r="D693" s="424"/>
      <c r="E693" s="424"/>
      <c r="F693" s="424"/>
      <c r="G693" s="424"/>
      <c r="H693" s="424"/>
      <c r="I693" s="424"/>
      <c r="J693" s="424"/>
      <c r="K693" s="424"/>
      <c r="L693" s="424"/>
      <c r="M693" s="424"/>
      <c r="N693" s="424"/>
      <c r="O693" s="424"/>
      <c r="P693" s="424"/>
      <c r="Q693" s="424"/>
      <c r="R693" s="424"/>
      <c r="S693" s="424"/>
      <c r="T693" s="424"/>
      <c r="U693" s="424"/>
      <c r="V693" s="424"/>
      <c r="W693" s="424"/>
      <c r="X693" s="424"/>
      <c r="Y693" s="424"/>
      <c r="Z693" s="424"/>
      <c r="AA693" s="424"/>
      <c r="AB693" s="424"/>
      <c r="AC693" s="424"/>
      <c r="AD693" s="424"/>
      <c r="AE693" s="430"/>
      <c r="AF693" s="431"/>
      <c r="AG693" s="424"/>
      <c r="AH693" s="424">
        <f t="shared" si="20"/>
        <v>0</v>
      </c>
    </row>
    <row r="694" ht="31.5" spans="1:34">
      <c r="A694" s="429"/>
      <c r="B694" s="426" t="s">
        <v>664</v>
      </c>
      <c r="C694" s="426" t="s">
        <v>173</v>
      </c>
      <c r="D694" s="426" t="s">
        <v>665</v>
      </c>
      <c r="E694" s="426" t="s">
        <v>811</v>
      </c>
      <c r="F694" s="426">
        <v>28.12</v>
      </c>
      <c r="G694" s="426">
        <v>10</v>
      </c>
      <c r="H694" s="426" t="s">
        <v>713</v>
      </c>
      <c r="I694" s="426" t="s">
        <v>705</v>
      </c>
      <c r="J694" s="426" t="s">
        <v>111</v>
      </c>
      <c r="K694" s="426" t="s">
        <v>669</v>
      </c>
      <c r="L694" s="426" t="s">
        <v>583</v>
      </c>
      <c r="M694" s="426">
        <v>4</v>
      </c>
      <c r="N694" s="426">
        <v>144</v>
      </c>
      <c r="O694" s="426" t="s">
        <v>714</v>
      </c>
      <c r="P694" s="426" t="s">
        <v>680</v>
      </c>
      <c r="Q694" s="426"/>
      <c r="R694" s="426">
        <v>14</v>
      </c>
      <c r="S694" s="426" t="s">
        <v>702</v>
      </c>
      <c r="T694" s="426" t="s">
        <v>795</v>
      </c>
      <c r="U694" s="426" t="s">
        <v>134</v>
      </c>
      <c r="V694" s="426">
        <v>15</v>
      </c>
      <c r="W694" s="424"/>
      <c r="X694" s="424"/>
      <c r="Y694" s="424"/>
      <c r="Z694" s="424" t="s">
        <v>142</v>
      </c>
      <c r="AA694" s="424"/>
      <c r="AB694" s="424"/>
      <c r="AC694" s="426"/>
      <c r="AD694" s="424">
        <v>4</v>
      </c>
      <c r="AE694" s="430"/>
      <c r="AF694" s="431"/>
      <c r="AG694" s="424"/>
      <c r="AH694" s="424">
        <f t="shared" si="20"/>
        <v>56</v>
      </c>
    </row>
    <row r="695" ht="31.5" spans="1:34">
      <c r="A695" s="429"/>
      <c r="B695" s="426" t="s">
        <v>664</v>
      </c>
      <c r="C695" s="426" t="s">
        <v>173</v>
      </c>
      <c r="D695" s="426" t="s">
        <v>665</v>
      </c>
      <c r="E695" s="426" t="s">
        <v>808</v>
      </c>
      <c r="F695" s="426">
        <v>28.12</v>
      </c>
      <c r="G695" s="426">
        <v>10</v>
      </c>
      <c r="H695" s="426" t="s">
        <v>674</v>
      </c>
      <c r="I695" s="426" t="s">
        <v>668</v>
      </c>
      <c r="J695" s="426" t="s">
        <v>111</v>
      </c>
      <c r="K695" s="426" t="s">
        <v>669</v>
      </c>
      <c r="L695" s="426" t="s">
        <v>583</v>
      </c>
      <c r="M695" s="426">
        <v>4</v>
      </c>
      <c r="N695" s="426">
        <v>144</v>
      </c>
      <c r="O695" s="426" t="s">
        <v>679</v>
      </c>
      <c r="P695" s="426" t="s">
        <v>680</v>
      </c>
      <c r="Q695" s="426"/>
      <c r="R695" s="426">
        <v>14</v>
      </c>
      <c r="S695" s="426" t="s">
        <v>691</v>
      </c>
      <c r="T695" s="426" t="s">
        <v>698</v>
      </c>
      <c r="U695" s="426" t="s">
        <v>134</v>
      </c>
      <c r="V695" s="426">
        <v>15</v>
      </c>
      <c r="W695" s="424"/>
      <c r="X695" s="424"/>
      <c r="Y695" s="424"/>
      <c r="Z695" s="424"/>
      <c r="AA695" s="424" t="s">
        <v>66</v>
      </c>
      <c r="AB695" s="424"/>
      <c r="AC695" s="426"/>
      <c r="AD695" s="424">
        <v>4</v>
      </c>
      <c r="AE695" s="430"/>
      <c r="AF695" s="431"/>
      <c r="AG695" s="424"/>
      <c r="AH695" s="424">
        <f t="shared" si="20"/>
        <v>56</v>
      </c>
    </row>
    <row r="696" ht="31.5" spans="1:34">
      <c r="A696" s="429"/>
      <c r="B696" s="426" t="s">
        <v>664</v>
      </c>
      <c r="C696" s="426" t="s">
        <v>173</v>
      </c>
      <c r="D696" s="426" t="s">
        <v>665</v>
      </c>
      <c r="E696" s="426" t="s">
        <v>811</v>
      </c>
      <c r="F696" s="426">
        <v>28.12</v>
      </c>
      <c r="G696" s="426">
        <v>10</v>
      </c>
      <c r="H696" s="426" t="s">
        <v>674</v>
      </c>
      <c r="I696" s="426" t="s">
        <v>668</v>
      </c>
      <c r="J696" s="426" t="s">
        <v>111</v>
      </c>
      <c r="K696" s="426" t="s">
        <v>669</v>
      </c>
      <c r="L696" s="426" t="s">
        <v>583</v>
      </c>
      <c r="M696" s="426">
        <v>4</v>
      </c>
      <c r="N696" s="426">
        <v>144</v>
      </c>
      <c r="O696" s="426" t="s">
        <v>714</v>
      </c>
      <c r="P696" s="426" t="s">
        <v>680</v>
      </c>
      <c r="Q696" s="426"/>
      <c r="R696" s="426">
        <v>25</v>
      </c>
      <c r="S696" s="426" t="s">
        <v>809</v>
      </c>
      <c r="T696" s="426" t="s">
        <v>793</v>
      </c>
      <c r="U696" s="426" t="s">
        <v>134</v>
      </c>
      <c r="V696" s="426">
        <v>16</v>
      </c>
      <c r="W696" s="424"/>
      <c r="X696" s="424"/>
      <c r="Y696" s="424"/>
      <c r="Z696" s="424" t="s">
        <v>66</v>
      </c>
      <c r="AA696" s="424"/>
      <c r="AB696" s="424"/>
      <c r="AC696" s="426"/>
      <c r="AD696" s="424">
        <v>4</v>
      </c>
      <c r="AE696" s="430"/>
      <c r="AF696" s="431"/>
      <c r="AG696" s="424"/>
      <c r="AH696" s="424">
        <f t="shared" si="20"/>
        <v>100</v>
      </c>
    </row>
    <row r="697" ht="31.5" spans="1:34">
      <c r="A697" s="429"/>
      <c r="B697" s="426" t="s">
        <v>664</v>
      </c>
      <c r="C697" s="426" t="s">
        <v>173</v>
      </c>
      <c r="D697" s="426" t="s">
        <v>665</v>
      </c>
      <c r="E697" s="426" t="s">
        <v>811</v>
      </c>
      <c r="F697" s="426">
        <v>28.12</v>
      </c>
      <c r="G697" s="426">
        <v>10</v>
      </c>
      <c r="H697" s="426" t="s">
        <v>712</v>
      </c>
      <c r="I697" s="426" t="s">
        <v>800</v>
      </c>
      <c r="J697" s="426" t="s">
        <v>111</v>
      </c>
      <c r="K697" s="426" t="s">
        <v>669</v>
      </c>
      <c r="L697" s="426" t="s">
        <v>583</v>
      </c>
      <c r="M697" s="426">
        <v>1</v>
      </c>
      <c r="N697" s="426">
        <v>36</v>
      </c>
      <c r="O697" s="426" t="s">
        <v>679</v>
      </c>
      <c r="P697" s="426" t="s">
        <v>680</v>
      </c>
      <c r="Q697" s="426"/>
      <c r="R697" s="426">
        <v>10</v>
      </c>
      <c r="S697" s="426" t="s">
        <v>803</v>
      </c>
      <c r="T697" s="426" t="s">
        <v>810</v>
      </c>
      <c r="U697" s="426" t="s">
        <v>134</v>
      </c>
      <c r="V697" s="426">
        <v>17</v>
      </c>
      <c r="W697" s="424"/>
      <c r="X697" s="424"/>
      <c r="Y697" s="425" t="s">
        <v>104</v>
      </c>
      <c r="Z697" s="424"/>
      <c r="AA697" s="424"/>
      <c r="AB697" s="424"/>
      <c r="AC697" s="426"/>
      <c r="AD697" s="424">
        <v>8</v>
      </c>
      <c r="AE697" s="430"/>
      <c r="AF697" s="431"/>
      <c r="AG697" s="424"/>
      <c r="AH697" s="424">
        <f t="shared" si="20"/>
        <v>80</v>
      </c>
    </row>
    <row r="698" ht="31.5" spans="1:34">
      <c r="A698" s="429"/>
      <c r="B698" s="426" t="s">
        <v>664</v>
      </c>
      <c r="C698" s="426" t="s">
        <v>173</v>
      </c>
      <c r="D698" s="426" t="s">
        <v>665</v>
      </c>
      <c r="E698" s="426" t="s">
        <v>811</v>
      </c>
      <c r="F698" s="426">
        <v>28.12</v>
      </c>
      <c r="G698" s="426">
        <v>10</v>
      </c>
      <c r="H698" s="426" t="s">
        <v>674</v>
      </c>
      <c r="I698" s="426" t="s">
        <v>668</v>
      </c>
      <c r="J698" s="426" t="s">
        <v>111</v>
      </c>
      <c r="K698" s="426" t="s">
        <v>669</v>
      </c>
      <c r="L698" s="426" t="s">
        <v>583</v>
      </c>
      <c r="M698" s="426">
        <v>4</v>
      </c>
      <c r="N698" s="426">
        <v>144</v>
      </c>
      <c r="O698" s="426" t="s">
        <v>685</v>
      </c>
      <c r="P698" s="426" t="s">
        <v>680</v>
      </c>
      <c r="Q698" s="426"/>
      <c r="R698" s="426">
        <v>14</v>
      </c>
      <c r="S698" s="426" t="s">
        <v>809</v>
      </c>
      <c r="T698" s="426" t="s">
        <v>698</v>
      </c>
      <c r="U698" s="426" t="s">
        <v>134</v>
      </c>
      <c r="V698" s="426">
        <v>19</v>
      </c>
      <c r="W698" s="424"/>
      <c r="X698" s="424"/>
      <c r="Y698" s="424"/>
      <c r="Z698" s="424"/>
      <c r="AA698" s="424" t="s">
        <v>66</v>
      </c>
      <c r="AB698" s="424"/>
      <c r="AC698" s="426"/>
      <c r="AD698" s="424">
        <v>4</v>
      </c>
      <c r="AE698" s="430"/>
      <c r="AF698" s="431"/>
      <c r="AG698" s="424"/>
      <c r="AH698" s="424">
        <f t="shared" si="20"/>
        <v>56</v>
      </c>
    </row>
    <row r="699" ht="31.5" spans="1:34">
      <c r="A699" s="429"/>
      <c r="B699" s="426" t="s">
        <v>664</v>
      </c>
      <c r="C699" s="426" t="s">
        <v>173</v>
      </c>
      <c r="D699" s="426" t="s">
        <v>665</v>
      </c>
      <c r="E699" s="426" t="s">
        <v>811</v>
      </c>
      <c r="F699" s="426">
        <v>28.12</v>
      </c>
      <c r="G699" s="426">
        <v>10</v>
      </c>
      <c r="H699" s="426" t="s">
        <v>674</v>
      </c>
      <c r="I699" s="426" t="s">
        <v>668</v>
      </c>
      <c r="J699" s="426" t="s">
        <v>111</v>
      </c>
      <c r="K699" s="426" t="s">
        <v>669</v>
      </c>
      <c r="L699" s="426" t="s">
        <v>583</v>
      </c>
      <c r="M699" s="426">
        <v>4</v>
      </c>
      <c r="N699" s="426">
        <v>144</v>
      </c>
      <c r="O699" s="426" t="s">
        <v>714</v>
      </c>
      <c r="P699" s="426" t="s">
        <v>680</v>
      </c>
      <c r="Q699" s="426"/>
      <c r="R699" s="426">
        <v>12</v>
      </c>
      <c r="S699" s="426" t="s">
        <v>809</v>
      </c>
      <c r="T699" s="426" t="s">
        <v>812</v>
      </c>
      <c r="U699" s="426" t="s">
        <v>134</v>
      </c>
      <c r="V699" s="426">
        <v>20</v>
      </c>
      <c r="W699" s="424"/>
      <c r="X699" s="424"/>
      <c r="Y699" s="424"/>
      <c r="Z699" s="424" t="s">
        <v>104</v>
      </c>
      <c r="AA699" s="424"/>
      <c r="AB699" s="424"/>
      <c r="AC699" s="426"/>
      <c r="AD699" s="424">
        <v>8</v>
      </c>
      <c r="AE699" s="430"/>
      <c r="AF699" s="431"/>
      <c r="AG699" s="424"/>
      <c r="AH699" s="424">
        <f t="shared" si="20"/>
        <v>96</v>
      </c>
    </row>
    <row r="700" ht="15.75" spans="1:34">
      <c r="A700" s="429"/>
      <c r="B700" s="424"/>
      <c r="C700" s="424"/>
      <c r="D700" s="424"/>
      <c r="E700" s="424"/>
      <c r="F700" s="424"/>
      <c r="G700" s="424"/>
      <c r="H700" s="424"/>
      <c r="I700" s="424"/>
      <c r="J700" s="424"/>
      <c r="K700" s="424"/>
      <c r="L700" s="424"/>
      <c r="M700" s="424"/>
      <c r="N700" s="424"/>
      <c r="O700" s="424"/>
      <c r="P700" s="424"/>
      <c r="Q700" s="424"/>
      <c r="R700" s="424"/>
      <c r="S700" s="424"/>
      <c r="T700" s="424"/>
      <c r="U700" s="424"/>
      <c r="V700" s="424"/>
      <c r="W700" s="424"/>
      <c r="X700" s="424"/>
      <c r="Y700" s="424"/>
      <c r="Z700" s="424"/>
      <c r="AA700" s="424"/>
      <c r="AB700" s="424"/>
      <c r="AC700" s="424"/>
      <c r="AD700" s="424"/>
      <c r="AE700" s="430"/>
      <c r="AF700" s="431"/>
      <c r="AG700" s="424"/>
      <c r="AH700" s="424"/>
    </row>
    <row r="701" ht="31.5" spans="1:34">
      <c r="A701" s="429"/>
      <c r="B701" s="423" t="s">
        <v>664</v>
      </c>
      <c r="C701" s="423" t="s">
        <v>173</v>
      </c>
      <c r="D701" s="423" t="s">
        <v>665</v>
      </c>
      <c r="E701" s="423" t="s">
        <v>813</v>
      </c>
      <c r="F701" s="423">
        <v>28.12</v>
      </c>
      <c r="G701" s="423">
        <v>10</v>
      </c>
      <c r="H701" s="423" t="s">
        <v>667</v>
      </c>
      <c r="I701" s="423" t="s">
        <v>763</v>
      </c>
      <c r="J701" s="423" t="s">
        <v>111</v>
      </c>
      <c r="K701" s="423" t="s">
        <v>704</v>
      </c>
      <c r="L701" s="423" t="s">
        <v>583</v>
      </c>
      <c r="M701" s="423">
        <v>2</v>
      </c>
      <c r="N701" s="423">
        <v>72</v>
      </c>
      <c r="O701" s="423" t="s">
        <v>679</v>
      </c>
      <c r="P701" s="423" t="s">
        <v>680</v>
      </c>
      <c r="Q701" s="423"/>
      <c r="R701" s="423">
        <v>12</v>
      </c>
      <c r="S701" s="423" t="s">
        <v>772</v>
      </c>
      <c r="T701" s="423" t="s">
        <v>814</v>
      </c>
      <c r="U701" s="423" t="s">
        <v>134</v>
      </c>
      <c r="V701" s="423">
        <v>12</v>
      </c>
      <c r="W701" s="424"/>
      <c r="X701" s="424" t="s">
        <v>66</v>
      </c>
      <c r="Y701" s="424"/>
      <c r="Z701" s="424"/>
      <c r="AA701" s="425"/>
      <c r="AB701" s="424"/>
      <c r="AC701" s="426"/>
      <c r="AD701" s="424">
        <v>4</v>
      </c>
      <c r="AE701" s="427" t="s">
        <v>673</v>
      </c>
      <c r="AF701" s="428"/>
      <c r="AG701" s="424"/>
      <c r="AH701" s="424">
        <f t="shared" ref="AH701:AH709" si="21">R701*AD701</f>
        <v>48</v>
      </c>
    </row>
    <row r="702" ht="31.5" spans="1:34">
      <c r="A702" s="429"/>
      <c r="B702" s="423" t="s">
        <v>664</v>
      </c>
      <c r="C702" s="423" t="s">
        <v>173</v>
      </c>
      <c r="D702" s="423" t="s">
        <v>665</v>
      </c>
      <c r="E702" s="423" t="s">
        <v>813</v>
      </c>
      <c r="F702" s="423">
        <v>28.12</v>
      </c>
      <c r="G702" s="423">
        <v>10</v>
      </c>
      <c r="H702" s="423" t="s">
        <v>667</v>
      </c>
      <c r="I702" s="423" t="s">
        <v>763</v>
      </c>
      <c r="J702" s="423" t="s">
        <v>111</v>
      </c>
      <c r="K702" s="423" t="s">
        <v>704</v>
      </c>
      <c r="L702" s="423" t="s">
        <v>583</v>
      </c>
      <c r="M702" s="423">
        <v>2</v>
      </c>
      <c r="N702" s="423">
        <v>72</v>
      </c>
      <c r="O702" s="423" t="s">
        <v>679</v>
      </c>
      <c r="P702" s="423" t="s">
        <v>680</v>
      </c>
      <c r="Q702" s="423"/>
      <c r="R702" s="423">
        <v>12</v>
      </c>
      <c r="S702" s="423" t="s">
        <v>772</v>
      </c>
      <c r="T702" s="423" t="s">
        <v>814</v>
      </c>
      <c r="U702" s="423" t="s">
        <v>134</v>
      </c>
      <c r="V702" s="423">
        <v>13</v>
      </c>
      <c r="W702" s="424"/>
      <c r="X702" s="424" t="s">
        <v>66</v>
      </c>
      <c r="Y702" s="424"/>
      <c r="Z702" s="424"/>
      <c r="AA702" s="424"/>
      <c r="AB702" s="424"/>
      <c r="AC702" s="426"/>
      <c r="AD702" s="424">
        <v>4</v>
      </c>
      <c r="AE702" s="430"/>
      <c r="AF702" s="431"/>
      <c r="AG702" s="424"/>
      <c r="AH702" s="424">
        <f t="shared" si="21"/>
        <v>48</v>
      </c>
    </row>
    <row r="703" ht="31.5" spans="1:34">
      <c r="A703" s="429"/>
      <c r="B703" s="423" t="s">
        <v>664</v>
      </c>
      <c r="C703" s="423" t="s">
        <v>173</v>
      </c>
      <c r="D703" s="423" t="s">
        <v>665</v>
      </c>
      <c r="E703" s="423" t="s">
        <v>813</v>
      </c>
      <c r="F703" s="423">
        <v>28.12</v>
      </c>
      <c r="G703" s="423">
        <v>10</v>
      </c>
      <c r="H703" s="423" t="s">
        <v>667</v>
      </c>
      <c r="I703" s="423" t="s">
        <v>763</v>
      </c>
      <c r="J703" s="423" t="s">
        <v>111</v>
      </c>
      <c r="K703" s="423" t="s">
        <v>704</v>
      </c>
      <c r="L703" s="423" t="s">
        <v>583</v>
      </c>
      <c r="M703" s="423">
        <v>2</v>
      </c>
      <c r="N703" s="423">
        <v>72</v>
      </c>
      <c r="O703" s="423" t="s">
        <v>679</v>
      </c>
      <c r="P703" s="423" t="s">
        <v>680</v>
      </c>
      <c r="Q703" s="423"/>
      <c r="R703" s="423">
        <v>12</v>
      </c>
      <c r="S703" s="423" t="s">
        <v>772</v>
      </c>
      <c r="T703" s="423" t="s">
        <v>814</v>
      </c>
      <c r="U703" s="423" t="s">
        <v>134</v>
      </c>
      <c r="V703" s="423">
        <v>14</v>
      </c>
      <c r="W703" s="424"/>
      <c r="X703" s="424" t="s">
        <v>66</v>
      </c>
      <c r="Y703" s="424"/>
      <c r="Z703" s="424"/>
      <c r="AA703" s="424"/>
      <c r="AB703" s="424"/>
      <c r="AC703" s="426"/>
      <c r="AD703" s="424">
        <v>4</v>
      </c>
      <c r="AE703" s="430"/>
      <c r="AF703" s="431"/>
      <c r="AG703" s="424"/>
      <c r="AH703" s="424">
        <f t="shared" si="21"/>
        <v>48</v>
      </c>
    </row>
    <row r="704" ht="31.5" spans="1:34">
      <c r="A704" s="429"/>
      <c r="B704" s="423" t="s">
        <v>664</v>
      </c>
      <c r="C704" s="423" t="s">
        <v>173</v>
      </c>
      <c r="D704" s="423" t="s">
        <v>665</v>
      </c>
      <c r="E704" s="423" t="s">
        <v>813</v>
      </c>
      <c r="F704" s="423">
        <v>28.12</v>
      </c>
      <c r="G704" s="423">
        <v>10</v>
      </c>
      <c r="H704" s="423" t="s">
        <v>712</v>
      </c>
      <c r="I704" s="423" t="s">
        <v>763</v>
      </c>
      <c r="J704" s="423" t="s">
        <v>111</v>
      </c>
      <c r="K704" s="423" t="s">
        <v>704</v>
      </c>
      <c r="L704" s="423" t="s">
        <v>583</v>
      </c>
      <c r="M704" s="423">
        <v>2</v>
      </c>
      <c r="N704" s="423">
        <v>72</v>
      </c>
      <c r="O704" s="423" t="s">
        <v>679</v>
      </c>
      <c r="P704" s="423" t="s">
        <v>680</v>
      </c>
      <c r="Q704" s="423"/>
      <c r="R704" s="423">
        <v>12</v>
      </c>
      <c r="S704" s="423" t="s">
        <v>772</v>
      </c>
      <c r="T704" s="423" t="s">
        <v>814</v>
      </c>
      <c r="U704" s="423" t="s">
        <v>134</v>
      </c>
      <c r="V704" s="423">
        <v>15</v>
      </c>
      <c r="W704" s="424"/>
      <c r="X704" s="424" t="s">
        <v>66</v>
      </c>
      <c r="Y704" s="424"/>
      <c r="Z704" s="424"/>
      <c r="AA704" s="424"/>
      <c r="AB704" s="424"/>
      <c r="AC704" s="426"/>
      <c r="AD704" s="424">
        <v>4</v>
      </c>
      <c r="AE704" s="430"/>
      <c r="AF704" s="431"/>
      <c r="AG704" s="424"/>
      <c r="AH704" s="424">
        <f t="shared" si="21"/>
        <v>48</v>
      </c>
    </row>
    <row r="705" ht="31.5" spans="1:34">
      <c r="A705" s="429"/>
      <c r="B705" s="423" t="s">
        <v>664</v>
      </c>
      <c r="C705" s="423" t="s">
        <v>173</v>
      </c>
      <c r="D705" s="423" t="s">
        <v>665</v>
      </c>
      <c r="E705" s="423" t="s">
        <v>813</v>
      </c>
      <c r="F705" s="423">
        <v>28.12</v>
      </c>
      <c r="G705" s="423">
        <v>10</v>
      </c>
      <c r="H705" s="423" t="s">
        <v>712</v>
      </c>
      <c r="I705" s="423" t="s">
        <v>763</v>
      </c>
      <c r="J705" s="423" t="s">
        <v>111</v>
      </c>
      <c r="K705" s="423" t="s">
        <v>704</v>
      </c>
      <c r="L705" s="423" t="s">
        <v>583</v>
      </c>
      <c r="M705" s="423">
        <v>2</v>
      </c>
      <c r="N705" s="423">
        <v>72</v>
      </c>
      <c r="O705" s="423" t="s">
        <v>679</v>
      </c>
      <c r="P705" s="423" t="s">
        <v>680</v>
      </c>
      <c r="Q705" s="423"/>
      <c r="R705" s="423">
        <v>12</v>
      </c>
      <c r="S705" s="423" t="s">
        <v>772</v>
      </c>
      <c r="T705" s="423" t="s">
        <v>814</v>
      </c>
      <c r="U705" s="423" t="s">
        <v>134</v>
      </c>
      <c r="V705" s="423">
        <v>16</v>
      </c>
      <c r="W705" s="424"/>
      <c r="X705" s="424" t="s">
        <v>66</v>
      </c>
      <c r="Y705" s="424"/>
      <c r="Z705" s="424"/>
      <c r="AA705" s="424"/>
      <c r="AB705" s="424"/>
      <c r="AC705" s="426"/>
      <c r="AD705" s="424">
        <v>4</v>
      </c>
      <c r="AE705" s="430"/>
      <c r="AF705" s="431"/>
      <c r="AG705" s="424"/>
      <c r="AH705" s="424">
        <f t="shared" si="21"/>
        <v>48</v>
      </c>
    </row>
    <row r="706" ht="31.5" spans="1:34">
      <c r="A706" s="429"/>
      <c r="B706" s="423" t="s">
        <v>664</v>
      </c>
      <c r="C706" s="423" t="s">
        <v>173</v>
      </c>
      <c r="D706" s="423" t="s">
        <v>665</v>
      </c>
      <c r="E706" s="423" t="s">
        <v>813</v>
      </c>
      <c r="F706" s="423">
        <v>28.12</v>
      </c>
      <c r="G706" s="423">
        <v>10</v>
      </c>
      <c r="H706" s="423" t="s">
        <v>700</v>
      </c>
      <c r="I706" s="423" t="s">
        <v>763</v>
      </c>
      <c r="J706" s="423" t="s">
        <v>111</v>
      </c>
      <c r="K706" s="423" t="s">
        <v>704</v>
      </c>
      <c r="L706" s="423" t="s">
        <v>583</v>
      </c>
      <c r="M706" s="423">
        <v>2</v>
      </c>
      <c r="N706" s="423">
        <v>72</v>
      </c>
      <c r="O706" s="423" t="s">
        <v>679</v>
      </c>
      <c r="P706" s="423" t="s">
        <v>680</v>
      </c>
      <c r="Q706" s="423"/>
      <c r="R706" s="423">
        <v>12</v>
      </c>
      <c r="S706" s="423" t="s">
        <v>772</v>
      </c>
      <c r="T706" s="423" t="s">
        <v>814</v>
      </c>
      <c r="U706" s="423" t="s">
        <v>134</v>
      </c>
      <c r="V706" s="423">
        <v>17</v>
      </c>
      <c r="W706" s="424"/>
      <c r="X706" s="424" t="s">
        <v>66</v>
      </c>
      <c r="Y706" s="424"/>
      <c r="Z706" s="424"/>
      <c r="AA706" s="424"/>
      <c r="AB706" s="424"/>
      <c r="AC706" s="426"/>
      <c r="AD706" s="424">
        <v>4</v>
      </c>
      <c r="AE706" s="430"/>
      <c r="AF706" s="431"/>
      <c r="AG706" s="424"/>
      <c r="AH706" s="424">
        <f t="shared" si="21"/>
        <v>48</v>
      </c>
    </row>
    <row r="707" ht="31.5" spans="1:34">
      <c r="A707" s="429"/>
      <c r="B707" s="423" t="s">
        <v>664</v>
      </c>
      <c r="C707" s="423" t="s">
        <v>173</v>
      </c>
      <c r="D707" s="423" t="s">
        <v>665</v>
      </c>
      <c r="E707" s="423" t="s">
        <v>813</v>
      </c>
      <c r="F707" s="423">
        <v>28.12</v>
      </c>
      <c r="G707" s="423">
        <v>10</v>
      </c>
      <c r="H707" s="423" t="s">
        <v>762</v>
      </c>
      <c r="I707" s="423" t="s">
        <v>763</v>
      </c>
      <c r="J707" s="423" t="s">
        <v>111</v>
      </c>
      <c r="K707" s="423" t="s">
        <v>704</v>
      </c>
      <c r="L707" s="423" t="s">
        <v>583</v>
      </c>
      <c r="M707" s="423">
        <v>2</v>
      </c>
      <c r="N707" s="423">
        <v>72</v>
      </c>
      <c r="O707" s="423" t="s">
        <v>679</v>
      </c>
      <c r="P707" s="423" t="s">
        <v>680</v>
      </c>
      <c r="Q707" s="423"/>
      <c r="R707" s="423">
        <v>12</v>
      </c>
      <c r="S707" s="423" t="s">
        <v>772</v>
      </c>
      <c r="T707" s="423" t="s">
        <v>814</v>
      </c>
      <c r="U707" s="423" t="s">
        <v>134</v>
      </c>
      <c r="V707" s="423">
        <v>18</v>
      </c>
      <c r="W707" s="424"/>
      <c r="X707" s="424" t="s">
        <v>66</v>
      </c>
      <c r="Y707" s="424"/>
      <c r="Z707" s="424"/>
      <c r="AA707" s="424"/>
      <c r="AB707" s="424"/>
      <c r="AC707" s="426"/>
      <c r="AD707" s="424">
        <v>4</v>
      </c>
      <c r="AE707" s="430"/>
      <c r="AF707" s="431"/>
      <c r="AG707" s="424"/>
      <c r="AH707" s="424">
        <f t="shared" si="21"/>
        <v>48</v>
      </c>
    </row>
    <row r="708" ht="31.5" spans="1:34">
      <c r="A708" s="429"/>
      <c r="B708" s="423" t="s">
        <v>664</v>
      </c>
      <c r="C708" s="423" t="s">
        <v>173</v>
      </c>
      <c r="D708" s="423" t="s">
        <v>665</v>
      </c>
      <c r="E708" s="423" t="s">
        <v>813</v>
      </c>
      <c r="F708" s="423">
        <v>28.12</v>
      </c>
      <c r="G708" s="423">
        <v>10</v>
      </c>
      <c r="H708" s="423" t="s">
        <v>745</v>
      </c>
      <c r="I708" s="423" t="s">
        <v>763</v>
      </c>
      <c r="J708" s="423" t="s">
        <v>111</v>
      </c>
      <c r="K708" s="423" t="s">
        <v>704</v>
      </c>
      <c r="L708" s="423" t="s">
        <v>583</v>
      </c>
      <c r="M708" s="423">
        <v>2</v>
      </c>
      <c r="N708" s="423">
        <v>72</v>
      </c>
      <c r="O708" s="423" t="s">
        <v>679</v>
      </c>
      <c r="P708" s="423" t="s">
        <v>680</v>
      </c>
      <c r="Q708" s="423"/>
      <c r="R708" s="423">
        <v>12</v>
      </c>
      <c r="S708" s="423" t="s">
        <v>772</v>
      </c>
      <c r="T708" s="423" t="s">
        <v>814</v>
      </c>
      <c r="U708" s="423" t="s">
        <v>134</v>
      </c>
      <c r="V708" s="423">
        <v>19</v>
      </c>
      <c r="W708" s="424"/>
      <c r="X708" s="424" t="s">
        <v>66</v>
      </c>
      <c r="Y708" s="424"/>
      <c r="Z708" s="424"/>
      <c r="AA708" s="424"/>
      <c r="AB708" s="424"/>
      <c r="AC708" s="426"/>
      <c r="AD708" s="424">
        <v>4</v>
      </c>
      <c r="AE708" s="430"/>
      <c r="AF708" s="431"/>
      <c r="AG708" s="424"/>
      <c r="AH708" s="424">
        <f t="shared" si="21"/>
        <v>48</v>
      </c>
    </row>
    <row r="709" ht="31.5" spans="1:34">
      <c r="A709" s="429"/>
      <c r="B709" s="423" t="s">
        <v>664</v>
      </c>
      <c r="C709" s="423" t="s">
        <v>173</v>
      </c>
      <c r="D709" s="423" t="s">
        <v>665</v>
      </c>
      <c r="E709" s="423" t="s">
        <v>813</v>
      </c>
      <c r="F709" s="423">
        <v>28.12</v>
      </c>
      <c r="G709" s="423">
        <v>10</v>
      </c>
      <c r="H709" s="423" t="s">
        <v>750</v>
      </c>
      <c r="I709" s="423" t="s">
        <v>763</v>
      </c>
      <c r="J709" s="423" t="s">
        <v>111</v>
      </c>
      <c r="K709" s="423" t="s">
        <v>704</v>
      </c>
      <c r="L709" s="423" t="s">
        <v>583</v>
      </c>
      <c r="M709" s="423">
        <v>2</v>
      </c>
      <c r="N709" s="423">
        <v>72</v>
      </c>
      <c r="O709" s="423" t="s">
        <v>679</v>
      </c>
      <c r="P709" s="423" t="s">
        <v>680</v>
      </c>
      <c r="Q709" s="423"/>
      <c r="R709" s="423">
        <v>12</v>
      </c>
      <c r="S709" s="423" t="s">
        <v>772</v>
      </c>
      <c r="T709" s="423" t="s">
        <v>814</v>
      </c>
      <c r="U709" s="423" t="s">
        <v>134</v>
      </c>
      <c r="V709" s="423">
        <v>20</v>
      </c>
      <c r="W709" s="424"/>
      <c r="X709" s="424" t="s">
        <v>66</v>
      </c>
      <c r="Y709" s="424"/>
      <c r="Z709" s="424"/>
      <c r="AA709" s="424"/>
      <c r="AB709" s="424"/>
      <c r="AC709" s="426"/>
      <c r="AD709" s="424">
        <v>4</v>
      </c>
      <c r="AE709" s="432"/>
      <c r="AF709" s="433"/>
      <c r="AG709" s="424"/>
      <c r="AH709" s="424">
        <f t="shared" si="21"/>
        <v>48</v>
      </c>
    </row>
    <row r="710" ht="15.75" spans="1:34">
      <c r="A710" s="429"/>
      <c r="B710" s="424"/>
      <c r="C710" s="424"/>
      <c r="D710" s="424"/>
      <c r="E710" s="424"/>
      <c r="F710" s="424"/>
      <c r="G710" s="424"/>
      <c r="H710" s="424"/>
      <c r="I710" s="424"/>
      <c r="J710" s="424"/>
      <c r="K710" s="424"/>
      <c r="L710" s="424"/>
      <c r="M710" s="424"/>
      <c r="N710" s="424"/>
      <c r="O710" s="424"/>
      <c r="P710" s="424"/>
      <c r="Q710" s="424"/>
      <c r="R710" s="424"/>
      <c r="S710" s="424"/>
      <c r="T710" s="424"/>
      <c r="U710" s="424"/>
      <c r="V710" s="424"/>
      <c r="W710" s="424"/>
      <c r="X710" s="424"/>
      <c r="Y710" s="424"/>
      <c r="Z710" s="424"/>
      <c r="AA710" s="425"/>
      <c r="AB710" s="424"/>
      <c r="AC710" s="424"/>
      <c r="AD710" s="424"/>
      <c r="AE710" s="430"/>
      <c r="AF710" s="431"/>
      <c r="AG710" s="424"/>
      <c r="AH710" s="424"/>
    </row>
    <row r="711" ht="15.75" spans="1:34">
      <c r="A711" s="429"/>
      <c r="B711" s="424"/>
      <c r="C711" s="424"/>
      <c r="D711" s="424"/>
      <c r="E711" s="424"/>
      <c r="F711" s="424"/>
      <c r="G711" s="424"/>
      <c r="H711" s="424"/>
      <c r="I711" s="424"/>
      <c r="J711" s="424"/>
      <c r="K711" s="424"/>
      <c r="L711" s="424"/>
      <c r="M711" s="424"/>
      <c r="N711" s="424"/>
      <c r="O711" s="424"/>
      <c r="P711" s="424"/>
      <c r="Q711" s="424"/>
      <c r="R711" s="424"/>
      <c r="S711" s="424"/>
      <c r="T711" s="424"/>
      <c r="U711" s="424"/>
      <c r="V711" s="424"/>
      <c r="W711" s="424"/>
      <c r="X711" s="424"/>
      <c r="Y711" s="424"/>
      <c r="Z711" s="424"/>
      <c r="AA711" s="425"/>
      <c r="AB711" s="424"/>
      <c r="AC711" s="424"/>
      <c r="AD711" s="424"/>
      <c r="AE711" s="430"/>
      <c r="AF711" s="431"/>
      <c r="AG711" s="424"/>
      <c r="AH711" s="424"/>
    </row>
    <row r="712" ht="31.5" spans="1:34">
      <c r="A712" s="429"/>
      <c r="B712" s="434" t="s">
        <v>664</v>
      </c>
      <c r="C712" s="434" t="s">
        <v>173</v>
      </c>
      <c r="D712" s="434" t="s">
        <v>665</v>
      </c>
      <c r="E712" s="434" t="s">
        <v>815</v>
      </c>
      <c r="F712" s="434">
        <v>28.12</v>
      </c>
      <c r="G712" s="434">
        <v>10</v>
      </c>
      <c r="H712" s="434" t="s">
        <v>667</v>
      </c>
      <c r="I712" s="434" t="s">
        <v>763</v>
      </c>
      <c r="J712" s="434" t="s">
        <v>111</v>
      </c>
      <c r="K712" s="434" t="s">
        <v>669</v>
      </c>
      <c r="L712" s="434" t="s">
        <v>583</v>
      </c>
      <c r="M712" s="434">
        <v>2</v>
      </c>
      <c r="N712" s="434">
        <v>72</v>
      </c>
      <c r="O712" s="434" t="s">
        <v>679</v>
      </c>
      <c r="P712" s="434" t="s">
        <v>710</v>
      </c>
      <c r="Q712" s="434"/>
      <c r="R712" s="434">
        <v>6</v>
      </c>
      <c r="S712" s="434" t="s">
        <v>772</v>
      </c>
      <c r="T712" s="434" t="s">
        <v>816</v>
      </c>
      <c r="U712" s="434" t="s">
        <v>134</v>
      </c>
      <c r="V712" s="434">
        <v>1</v>
      </c>
      <c r="W712" s="424"/>
      <c r="X712" s="424" t="s">
        <v>66</v>
      </c>
      <c r="Y712" s="424"/>
      <c r="Z712" s="424"/>
      <c r="AA712" s="425"/>
      <c r="AB712" s="424"/>
      <c r="AC712" s="426"/>
      <c r="AD712" s="424">
        <v>4</v>
      </c>
      <c r="AE712" s="427" t="s">
        <v>673</v>
      </c>
      <c r="AF712" s="428"/>
      <c r="AG712" s="424"/>
      <c r="AH712" s="424">
        <f t="shared" ref="AH712:AH728" si="22">R712*AD712</f>
        <v>24</v>
      </c>
    </row>
    <row r="713" ht="31.5" spans="1:34">
      <c r="A713" s="429"/>
      <c r="B713" s="434" t="s">
        <v>664</v>
      </c>
      <c r="C713" s="434" t="s">
        <v>173</v>
      </c>
      <c r="D713" s="434" t="s">
        <v>665</v>
      </c>
      <c r="E713" s="434" t="s">
        <v>815</v>
      </c>
      <c r="F713" s="434">
        <v>28.12</v>
      </c>
      <c r="G713" s="434">
        <v>10</v>
      </c>
      <c r="H713" s="434" t="s">
        <v>667</v>
      </c>
      <c r="I713" s="434" t="s">
        <v>763</v>
      </c>
      <c r="J713" s="434" t="s">
        <v>111</v>
      </c>
      <c r="K713" s="434" t="s">
        <v>704</v>
      </c>
      <c r="L713" s="434" t="s">
        <v>583</v>
      </c>
      <c r="M713" s="434">
        <v>2</v>
      </c>
      <c r="N713" s="434">
        <v>72</v>
      </c>
      <c r="O713" s="434" t="s">
        <v>679</v>
      </c>
      <c r="P713" s="434" t="s">
        <v>708</v>
      </c>
      <c r="Q713" s="434"/>
      <c r="R713" s="434">
        <v>11</v>
      </c>
      <c r="S713" s="434" t="s">
        <v>772</v>
      </c>
      <c r="T713" s="434" t="s">
        <v>817</v>
      </c>
      <c r="U713" s="434" t="s">
        <v>134</v>
      </c>
      <c r="V713" s="434">
        <v>1</v>
      </c>
      <c r="W713" s="424" t="s">
        <v>66</v>
      </c>
      <c r="X713" s="424"/>
      <c r="Y713" s="424"/>
      <c r="Z713" s="424"/>
      <c r="AA713" s="424"/>
      <c r="AB713" s="424"/>
      <c r="AC713" s="426"/>
      <c r="AD713" s="424">
        <v>4</v>
      </c>
      <c r="AE713" s="430"/>
      <c r="AF713" s="431"/>
      <c r="AG713" s="424"/>
      <c r="AH713" s="424">
        <f t="shared" si="22"/>
        <v>44</v>
      </c>
    </row>
    <row r="714" ht="31.5" spans="1:34">
      <c r="A714" s="429"/>
      <c r="B714" s="434" t="s">
        <v>664</v>
      </c>
      <c r="C714" s="434" t="s">
        <v>173</v>
      </c>
      <c r="D714" s="434" t="s">
        <v>665</v>
      </c>
      <c r="E714" s="434" t="s">
        <v>815</v>
      </c>
      <c r="F714" s="434">
        <v>28.12</v>
      </c>
      <c r="G714" s="434">
        <v>10</v>
      </c>
      <c r="H714" s="434" t="s">
        <v>667</v>
      </c>
      <c r="I714" s="434" t="s">
        <v>763</v>
      </c>
      <c r="J714" s="434" t="s">
        <v>111</v>
      </c>
      <c r="K714" s="434" t="s">
        <v>704</v>
      </c>
      <c r="L714" s="434" t="s">
        <v>583</v>
      </c>
      <c r="M714" s="434">
        <v>2</v>
      </c>
      <c r="N714" s="434">
        <v>72</v>
      </c>
      <c r="O714" s="434" t="s">
        <v>679</v>
      </c>
      <c r="P714" s="434" t="s">
        <v>706</v>
      </c>
      <c r="Q714" s="434"/>
      <c r="R714" s="434">
        <v>7</v>
      </c>
      <c r="S714" s="434" t="s">
        <v>772</v>
      </c>
      <c r="T714" s="434" t="s">
        <v>818</v>
      </c>
      <c r="U714" s="434" t="s">
        <v>134</v>
      </c>
      <c r="V714" s="434">
        <v>2</v>
      </c>
      <c r="W714" s="424" t="s">
        <v>66</v>
      </c>
      <c r="X714" s="424"/>
      <c r="Y714" s="424"/>
      <c r="Z714" s="424"/>
      <c r="AA714" s="424"/>
      <c r="AB714" s="424"/>
      <c r="AC714" s="426"/>
      <c r="AD714" s="424">
        <v>4</v>
      </c>
      <c r="AE714" s="430"/>
      <c r="AF714" s="431"/>
      <c r="AG714" s="424"/>
      <c r="AH714" s="424">
        <f t="shared" si="22"/>
        <v>28</v>
      </c>
    </row>
    <row r="715" ht="31.5" spans="1:34">
      <c r="A715" s="429"/>
      <c r="B715" s="434" t="s">
        <v>664</v>
      </c>
      <c r="C715" s="434" t="s">
        <v>173</v>
      </c>
      <c r="D715" s="434" t="s">
        <v>665</v>
      </c>
      <c r="E715" s="434" t="s">
        <v>815</v>
      </c>
      <c r="F715" s="434">
        <v>28.12</v>
      </c>
      <c r="G715" s="434">
        <v>10</v>
      </c>
      <c r="H715" s="434" t="s">
        <v>667</v>
      </c>
      <c r="I715" s="434" t="s">
        <v>763</v>
      </c>
      <c r="J715" s="434" t="s">
        <v>111</v>
      </c>
      <c r="K715" s="434" t="s">
        <v>669</v>
      </c>
      <c r="L715" s="434" t="s">
        <v>583</v>
      </c>
      <c r="M715" s="434">
        <v>2</v>
      </c>
      <c r="N715" s="434">
        <v>72</v>
      </c>
      <c r="O715" s="434" t="s">
        <v>679</v>
      </c>
      <c r="P715" s="434" t="s">
        <v>710</v>
      </c>
      <c r="Q715" s="434"/>
      <c r="R715" s="434">
        <v>7</v>
      </c>
      <c r="S715" s="434" t="s">
        <v>772</v>
      </c>
      <c r="T715" s="434" t="s">
        <v>819</v>
      </c>
      <c r="U715" s="434" t="s">
        <v>134</v>
      </c>
      <c r="V715" s="434">
        <v>2</v>
      </c>
      <c r="W715" s="424"/>
      <c r="X715" s="424" t="s">
        <v>66</v>
      </c>
      <c r="Y715" s="424"/>
      <c r="Z715" s="424"/>
      <c r="AA715" s="424"/>
      <c r="AB715" s="424"/>
      <c r="AC715" s="426"/>
      <c r="AD715" s="424">
        <v>4</v>
      </c>
      <c r="AE715" s="430"/>
      <c r="AF715" s="431"/>
      <c r="AG715" s="424"/>
      <c r="AH715" s="424">
        <f t="shared" si="22"/>
        <v>28</v>
      </c>
    </row>
    <row r="716" ht="31.5" spans="1:34">
      <c r="A716" s="429"/>
      <c r="B716" s="434" t="s">
        <v>664</v>
      </c>
      <c r="C716" s="434" t="s">
        <v>173</v>
      </c>
      <c r="D716" s="434" t="s">
        <v>665</v>
      </c>
      <c r="E716" s="434" t="s">
        <v>815</v>
      </c>
      <c r="F716" s="434">
        <v>28.12</v>
      </c>
      <c r="G716" s="434">
        <v>10</v>
      </c>
      <c r="H716" s="434" t="s">
        <v>667</v>
      </c>
      <c r="I716" s="434" t="s">
        <v>763</v>
      </c>
      <c r="J716" s="434" t="s">
        <v>111</v>
      </c>
      <c r="K716" s="434" t="s">
        <v>669</v>
      </c>
      <c r="L716" s="434" t="s">
        <v>583</v>
      </c>
      <c r="M716" s="434">
        <v>2</v>
      </c>
      <c r="N716" s="434">
        <v>72</v>
      </c>
      <c r="O716" s="434" t="s">
        <v>679</v>
      </c>
      <c r="P716" s="434" t="s">
        <v>708</v>
      </c>
      <c r="Q716" s="434"/>
      <c r="R716" s="434">
        <v>17</v>
      </c>
      <c r="S716" s="434" t="s">
        <v>772</v>
      </c>
      <c r="T716" s="434" t="s">
        <v>820</v>
      </c>
      <c r="U716" s="434" t="s">
        <v>134</v>
      </c>
      <c r="V716" s="434">
        <v>2</v>
      </c>
      <c r="W716" s="424"/>
      <c r="X716" s="424"/>
      <c r="Y716" s="424" t="s">
        <v>66</v>
      </c>
      <c r="Z716" s="424"/>
      <c r="AA716" s="424"/>
      <c r="AB716" s="424"/>
      <c r="AC716" s="426"/>
      <c r="AD716" s="424">
        <v>4</v>
      </c>
      <c r="AE716" s="430"/>
      <c r="AF716" s="431"/>
      <c r="AG716" s="424"/>
      <c r="AH716" s="424">
        <f t="shared" si="22"/>
        <v>68</v>
      </c>
    </row>
    <row r="717" ht="31.5" spans="1:34">
      <c r="A717" s="429"/>
      <c r="B717" s="434" t="s">
        <v>664</v>
      </c>
      <c r="C717" s="434" t="s">
        <v>173</v>
      </c>
      <c r="D717" s="434" t="s">
        <v>665</v>
      </c>
      <c r="E717" s="434" t="s">
        <v>815</v>
      </c>
      <c r="F717" s="434">
        <v>28.12</v>
      </c>
      <c r="G717" s="434">
        <v>10</v>
      </c>
      <c r="H717" s="434" t="s">
        <v>768</v>
      </c>
      <c r="I717" s="434" t="s">
        <v>763</v>
      </c>
      <c r="J717" s="434" t="s">
        <v>111</v>
      </c>
      <c r="K717" s="434" t="s">
        <v>669</v>
      </c>
      <c r="L717" s="434" t="s">
        <v>583</v>
      </c>
      <c r="M717" s="434">
        <v>2</v>
      </c>
      <c r="N717" s="434">
        <v>72</v>
      </c>
      <c r="O717" s="434" t="s">
        <v>679</v>
      </c>
      <c r="P717" s="434" t="s">
        <v>710</v>
      </c>
      <c r="Q717" s="434"/>
      <c r="R717" s="434">
        <v>17</v>
      </c>
      <c r="S717" s="434" t="s">
        <v>772</v>
      </c>
      <c r="T717" s="434" t="s">
        <v>820</v>
      </c>
      <c r="U717" s="434" t="s">
        <v>134</v>
      </c>
      <c r="V717" s="434">
        <v>3</v>
      </c>
      <c r="W717" s="424"/>
      <c r="X717" s="424"/>
      <c r="Y717" s="424"/>
      <c r="Z717" s="424"/>
      <c r="AA717" s="424" t="s">
        <v>66</v>
      </c>
      <c r="AB717" s="424"/>
      <c r="AC717" s="426"/>
      <c r="AD717" s="424">
        <v>4</v>
      </c>
      <c r="AE717" s="430"/>
      <c r="AF717" s="431"/>
      <c r="AG717" s="424"/>
      <c r="AH717" s="424">
        <f t="shared" si="22"/>
        <v>68</v>
      </c>
    </row>
    <row r="718" ht="31.5" spans="1:34">
      <c r="A718" s="429"/>
      <c r="B718" s="434" t="s">
        <v>664</v>
      </c>
      <c r="C718" s="434" t="s">
        <v>173</v>
      </c>
      <c r="D718" s="434" t="s">
        <v>665</v>
      </c>
      <c r="E718" s="434" t="s">
        <v>815</v>
      </c>
      <c r="F718" s="434">
        <v>28.12</v>
      </c>
      <c r="G718" s="434">
        <v>10</v>
      </c>
      <c r="H718" s="434" t="s">
        <v>667</v>
      </c>
      <c r="I718" s="434" t="s">
        <v>763</v>
      </c>
      <c r="J718" s="434" t="s">
        <v>111</v>
      </c>
      <c r="K718" s="434" t="s">
        <v>669</v>
      </c>
      <c r="L718" s="434" t="s">
        <v>583</v>
      </c>
      <c r="M718" s="434">
        <v>2</v>
      </c>
      <c r="N718" s="434">
        <v>72</v>
      </c>
      <c r="O718" s="434" t="s">
        <v>679</v>
      </c>
      <c r="P718" s="434" t="s">
        <v>708</v>
      </c>
      <c r="Q718" s="434"/>
      <c r="R718" s="434">
        <v>11</v>
      </c>
      <c r="S718" s="434" t="s">
        <v>772</v>
      </c>
      <c r="T718" s="434" t="s">
        <v>821</v>
      </c>
      <c r="U718" s="434" t="s">
        <v>134</v>
      </c>
      <c r="V718" s="434">
        <v>8</v>
      </c>
      <c r="W718" s="424"/>
      <c r="X718" s="424" t="s">
        <v>66</v>
      </c>
      <c r="Y718" s="424"/>
      <c r="Z718" s="424"/>
      <c r="AA718" s="424"/>
      <c r="AB718" s="424"/>
      <c r="AC718" s="426"/>
      <c r="AD718" s="424">
        <v>4</v>
      </c>
      <c r="AE718" s="430"/>
      <c r="AF718" s="431"/>
      <c r="AG718" s="424"/>
      <c r="AH718" s="424">
        <f t="shared" si="22"/>
        <v>44</v>
      </c>
    </row>
    <row r="719" ht="31.5" spans="1:34">
      <c r="A719" s="429"/>
      <c r="B719" s="434" t="s">
        <v>664</v>
      </c>
      <c r="C719" s="434" t="s">
        <v>173</v>
      </c>
      <c r="D719" s="434" t="s">
        <v>665</v>
      </c>
      <c r="E719" s="434" t="s">
        <v>815</v>
      </c>
      <c r="F719" s="434">
        <v>28.12</v>
      </c>
      <c r="G719" s="434">
        <v>10</v>
      </c>
      <c r="H719" s="434" t="s">
        <v>667</v>
      </c>
      <c r="I719" s="434" t="s">
        <v>763</v>
      </c>
      <c r="J719" s="434" t="s">
        <v>111</v>
      </c>
      <c r="K719" s="434" t="s">
        <v>669</v>
      </c>
      <c r="L719" s="434" t="s">
        <v>583</v>
      </c>
      <c r="M719" s="434">
        <v>2</v>
      </c>
      <c r="N719" s="434">
        <v>72</v>
      </c>
      <c r="O719" s="434" t="s">
        <v>679</v>
      </c>
      <c r="P719" s="434" t="s">
        <v>710</v>
      </c>
      <c r="Q719" s="434"/>
      <c r="R719" s="434">
        <v>17</v>
      </c>
      <c r="S719" s="434" t="s">
        <v>772</v>
      </c>
      <c r="T719" s="434" t="s">
        <v>822</v>
      </c>
      <c r="U719" s="434" t="s">
        <v>134</v>
      </c>
      <c r="V719" s="434">
        <v>11</v>
      </c>
      <c r="W719" s="424"/>
      <c r="X719" s="424" t="s">
        <v>66</v>
      </c>
      <c r="Y719" s="424"/>
      <c r="Z719" s="424"/>
      <c r="AA719" s="424"/>
      <c r="AB719" s="424"/>
      <c r="AC719" s="426"/>
      <c r="AD719" s="424">
        <v>4</v>
      </c>
      <c r="AE719" s="430"/>
      <c r="AF719" s="431"/>
      <c r="AG719" s="424"/>
      <c r="AH719" s="424">
        <f t="shared" si="22"/>
        <v>68</v>
      </c>
    </row>
    <row r="720" ht="31.5" spans="1:34">
      <c r="A720" s="429"/>
      <c r="B720" s="434" t="s">
        <v>664</v>
      </c>
      <c r="C720" s="434" t="s">
        <v>173</v>
      </c>
      <c r="D720" s="434" t="s">
        <v>665</v>
      </c>
      <c r="E720" s="434" t="s">
        <v>815</v>
      </c>
      <c r="F720" s="434">
        <v>28.12</v>
      </c>
      <c r="G720" s="434">
        <v>10</v>
      </c>
      <c r="H720" s="434" t="s">
        <v>745</v>
      </c>
      <c r="I720" s="434" t="s">
        <v>763</v>
      </c>
      <c r="J720" s="434" t="s">
        <v>111</v>
      </c>
      <c r="K720" s="434" t="s">
        <v>669</v>
      </c>
      <c r="L720" s="434" t="s">
        <v>583</v>
      </c>
      <c r="M720" s="434">
        <v>2</v>
      </c>
      <c r="N720" s="434">
        <v>72</v>
      </c>
      <c r="O720" s="434" t="s">
        <v>679</v>
      </c>
      <c r="P720" s="434" t="s">
        <v>708</v>
      </c>
      <c r="Q720" s="434"/>
      <c r="R720" s="434">
        <v>12</v>
      </c>
      <c r="S720" s="437" t="s">
        <v>772</v>
      </c>
      <c r="T720" s="437" t="s">
        <v>821</v>
      </c>
      <c r="U720" s="437" t="s">
        <v>134</v>
      </c>
      <c r="V720" s="437">
        <v>12</v>
      </c>
      <c r="W720" s="438"/>
      <c r="X720" s="438" t="s">
        <v>66</v>
      </c>
      <c r="Y720" s="438"/>
      <c r="Z720" s="438"/>
      <c r="AA720" s="438"/>
      <c r="AB720" s="438"/>
      <c r="AC720" s="439"/>
      <c r="AD720" s="438">
        <v>4</v>
      </c>
      <c r="AE720" s="430"/>
      <c r="AF720" s="431"/>
      <c r="AG720" s="438"/>
      <c r="AH720" s="424">
        <f t="shared" si="22"/>
        <v>48</v>
      </c>
    </row>
    <row r="721" ht="31.5" spans="2:34">
      <c r="B721" s="434" t="s">
        <v>664</v>
      </c>
      <c r="C721" s="434" t="s">
        <v>173</v>
      </c>
      <c r="D721" s="434" t="s">
        <v>665</v>
      </c>
      <c r="E721" s="434" t="s">
        <v>815</v>
      </c>
      <c r="F721" s="434">
        <v>28.12</v>
      </c>
      <c r="G721" s="434">
        <v>10</v>
      </c>
      <c r="H721" s="434" t="s">
        <v>745</v>
      </c>
      <c r="I721" s="434" t="s">
        <v>763</v>
      </c>
      <c r="J721" s="434" t="s">
        <v>111</v>
      </c>
      <c r="K721" s="434" t="s">
        <v>704</v>
      </c>
      <c r="L721" s="434" t="s">
        <v>583</v>
      </c>
      <c r="M721" s="434">
        <v>2</v>
      </c>
      <c r="N721" s="434">
        <v>72</v>
      </c>
      <c r="O721" s="434" t="s">
        <v>679</v>
      </c>
      <c r="P721" s="434" t="s">
        <v>680</v>
      </c>
      <c r="Q721" s="434"/>
      <c r="R721" s="434">
        <v>12</v>
      </c>
      <c r="S721" s="434" t="s">
        <v>772</v>
      </c>
      <c r="T721" s="434" t="s">
        <v>821</v>
      </c>
      <c r="U721" s="434" t="s">
        <v>134</v>
      </c>
      <c r="V721" s="434">
        <v>13</v>
      </c>
      <c r="W721" s="440"/>
      <c r="X721" s="424" t="s">
        <v>66</v>
      </c>
      <c r="Y721" s="440"/>
      <c r="Z721" s="440"/>
      <c r="AA721" s="440"/>
      <c r="AB721" s="440"/>
      <c r="AC721" s="441"/>
      <c r="AD721" s="440">
        <v>4</v>
      </c>
      <c r="AE721" s="440"/>
      <c r="AF721" s="440"/>
      <c r="AG721" s="442"/>
      <c r="AH721" s="424">
        <f t="shared" si="22"/>
        <v>48</v>
      </c>
    </row>
    <row r="722" ht="31.5" spans="2:34">
      <c r="B722" s="434" t="s">
        <v>664</v>
      </c>
      <c r="C722" s="434" t="s">
        <v>173</v>
      </c>
      <c r="D722" s="434" t="s">
        <v>665</v>
      </c>
      <c r="E722" s="434" t="s">
        <v>815</v>
      </c>
      <c r="F722" s="434">
        <v>28.12</v>
      </c>
      <c r="G722" s="434">
        <v>10</v>
      </c>
      <c r="H722" s="434" t="s">
        <v>745</v>
      </c>
      <c r="I722" s="434" t="s">
        <v>763</v>
      </c>
      <c r="J722" s="434" t="s">
        <v>111</v>
      </c>
      <c r="K722" s="434" t="s">
        <v>704</v>
      </c>
      <c r="L722" s="434" t="s">
        <v>583</v>
      </c>
      <c r="M722" s="434">
        <v>2</v>
      </c>
      <c r="N722" s="434">
        <v>72</v>
      </c>
      <c r="O722" s="434" t="s">
        <v>679</v>
      </c>
      <c r="P722" s="434" t="s">
        <v>680</v>
      </c>
      <c r="Q722" s="434"/>
      <c r="R722" s="434">
        <v>12</v>
      </c>
      <c r="S722" s="434" t="s">
        <v>772</v>
      </c>
      <c r="T722" s="434" t="s">
        <v>821</v>
      </c>
      <c r="U722" s="434" t="s">
        <v>134</v>
      </c>
      <c r="V722" s="434">
        <v>14</v>
      </c>
      <c r="W722" s="440"/>
      <c r="X722" s="424" t="s">
        <v>66</v>
      </c>
      <c r="Y722" s="440"/>
      <c r="Z722" s="440"/>
      <c r="AA722" s="440"/>
      <c r="AB722" s="440"/>
      <c r="AC722" s="441"/>
      <c r="AD722" s="440">
        <v>4</v>
      </c>
      <c r="AE722" s="440"/>
      <c r="AF722" s="440"/>
      <c r="AG722" s="442"/>
      <c r="AH722" s="424">
        <f t="shared" si="22"/>
        <v>48</v>
      </c>
    </row>
    <row r="723" ht="31.5" spans="2:34">
      <c r="B723" s="434" t="s">
        <v>664</v>
      </c>
      <c r="C723" s="434" t="s">
        <v>173</v>
      </c>
      <c r="D723" s="434" t="s">
        <v>665</v>
      </c>
      <c r="E723" s="434" t="s">
        <v>815</v>
      </c>
      <c r="F723" s="434">
        <v>28.12</v>
      </c>
      <c r="G723" s="434">
        <v>10</v>
      </c>
      <c r="H723" s="434" t="s">
        <v>745</v>
      </c>
      <c r="I723" s="434" t="s">
        <v>763</v>
      </c>
      <c r="J723" s="434" t="s">
        <v>111</v>
      </c>
      <c r="K723" s="434" t="s">
        <v>704</v>
      </c>
      <c r="L723" s="434" t="s">
        <v>583</v>
      </c>
      <c r="M723" s="434">
        <v>2</v>
      </c>
      <c r="N723" s="434">
        <v>72</v>
      </c>
      <c r="O723" s="434" t="s">
        <v>679</v>
      </c>
      <c r="P723" s="434" t="s">
        <v>680</v>
      </c>
      <c r="Q723" s="434"/>
      <c r="R723" s="434">
        <v>12</v>
      </c>
      <c r="S723" s="434" t="s">
        <v>772</v>
      </c>
      <c r="T723" s="434" t="s">
        <v>821</v>
      </c>
      <c r="U723" s="434" t="s">
        <v>134</v>
      </c>
      <c r="V723" s="434">
        <v>15</v>
      </c>
      <c r="W723" s="440"/>
      <c r="X723" s="424" t="s">
        <v>66</v>
      </c>
      <c r="Y723" s="440"/>
      <c r="Z723" s="440"/>
      <c r="AA723" s="440"/>
      <c r="AB723" s="440"/>
      <c r="AC723" s="441"/>
      <c r="AD723" s="440">
        <v>4</v>
      </c>
      <c r="AE723" s="440"/>
      <c r="AF723" s="440"/>
      <c r="AG723" s="442"/>
      <c r="AH723" s="424">
        <f t="shared" si="22"/>
        <v>48</v>
      </c>
    </row>
    <row r="724" ht="31.5" spans="2:34">
      <c r="B724" s="434" t="s">
        <v>664</v>
      </c>
      <c r="C724" s="434" t="s">
        <v>173</v>
      </c>
      <c r="D724" s="434" t="s">
        <v>665</v>
      </c>
      <c r="E724" s="434" t="s">
        <v>815</v>
      </c>
      <c r="F724" s="434">
        <v>28.12</v>
      </c>
      <c r="G724" s="434">
        <v>10</v>
      </c>
      <c r="H724" s="434" t="s">
        <v>745</v>
      </c>
      <c r="I724" s="434" t="s">
        <v>763</v>
      </c>
      <c r="J724" s="434" t="s">
        <v>111</v>
      </c>
      <c r="K724" s="434" t="s">
        <v>704</v>
      </c>
      <c r="L724" s="434" t="s">
        <v>583</v>
      </c>
      <c r="M724" s="434">
        <v>2</v>
      </c>
      <c r="N724" s="434">
        <v>72</v>
      </c>
      <c r="O724" s="434" t="s">
        <v>679</v>
      </c>
      <c r="P724" s="434" t="s">
        <v>680</v>
      </c>
      <c r="Q724" s="434"/>
      <c r="R724" s="434">
        <v>12</v>
      </c>
      <c r="S724" s="434" t="s">
        <v>772</v>
      </c>
      <c r="T724" s="434" t="s">
        <v>821</v>
      </c>
      <c r="U724" s="434" t="s">
        <v>134</v>
      </c>
      <c r="V724" s="434">
        <v>16</v>
      </c>
      <c r="W724" s="440"/>
      <c r="X724" s="424" t="s">
        <v>66</v>
      </c>
      <c r="Y724" s="440"/>
      <c r="Z724" s="440"/>
      <c r="AA724" s="440"/>
      <c r="AB724" s="440"/>
      <c r="AC724" s="441"/>
      <c r="AD724" s="440">
        <v>4</v>
      </c>
      <c r="AE724" s="440"/>
      <c r="AF724" s="440"/>
      <c r="AG724" s="442"/>
      <c r="AH724" s="424">
        <f t="shared" si="22"/>
        <v>48</v>
      </c>
    </row>
    <row r="725" ht="31.5" spans="2:34">
      <c r="B725" s="434" t="s">
        <v>664</v>
      </c>
      <c r="C725" s="434" t="s">
        <v>173</v>
      </c>
      <c r="D725" s="434" t="s">
        <v>665</v>
      </c>
      <c r="E725" s="434" t="s">
        <v>815</v>
      </c>
      <c r="F725" s="434">
        <v>28.12</v>
      </c>
      <c r="G725" s="434">
        <v>10</v>
      </c>
      <c r="H725" s="434" t="s">
        <v>745</v>
      </c>
      <c r="I725" s="434" t="s">
        <v>763</v>
      </c>
      <c r="J725" s="434" t="s">
        <v>111</v>
      </c>
      <c r="K725" s="434" t="s">
        <v>704</v>
      </c>
      <c r="L725" s="434" t="s">
        <v>583</v>
      </c>
      <c r="M725" s="434">
        <v>2</v>
      </c>
      <c r="N725" s="434">
        <v>72</v>
      </c>
      <c r="O725" s="434" t="s">
        <v>679</v>
      </c>
      <c r="P725" s="434" t="s">
        <v>680</v>
      </c>
      <c r="Q725" s="434"/>
      <c r="R725" s="434">
        <v>12</v>
      </c>
      <c r="S725" s="434" t="s">
        <v>772</v>
      </c>
      <c r="T725" s="434" t="s">
        <v>821</v>
      </c>
      <c r="U725" s="434" t="s">
        <v>134</v>
      </c>
      <c r="V725" s="434">
        <v>17</v>
      </c>
      <c r="W725" s="440"/>
      <c r="X725" s="424" t="s">
        <v>66</v>
      </c>
      <c r="Y725" s="440"/>
      <c r="Z725" s="440"/>
      <c r="AA725" s="440"/>
      <c r="AB725" s="440"/>
      <c r="AC725" s="441"/>
      <c r="AD725" s="440">
        <v>4</v>
      </c>
      <c r="AE725" s="440"/>
      <c r="AF725" s="440"/>
      <c r="AG725" s="442"/>
      <c r="AH725" s="424">
        <f t="shared" si="22"/>
        <v>48</v>
      </c>
    </row>
    <row r="726" ht="31.5" spans="2:34">
      <c r="B726" s="434" t="s">
        <v>664</v>
      </c>
      <c r="C726" s="434" t="s">
        <v>173</v>
      </c>
      <c r="D726" s="434" t="s">
        <v>665</v>
      </c>
      <c r="E726" s="434" t="s">
        <v>815</v>
      </c>
      <c r="F726" s="434">
        <v>28.12</v>
      </c>
      <c r="G726" s="434">
        <v>10</v>
      </c>
      <c r="H726" s="434" t="s">
        <v>745</v>
      </c>
      <c r="I726" s="434" t="s">
        <v>763</v>
      </c>
      <c r="J726" s="434" t="s">
        <v>111</v>
      </c>
      <c r="K726" s="434" t="s">
        <v>704</v>
      </c>
      <c r="L726" s="434" t="s">
        <v>583</v>
      </c>
      <c r="M726" s="434">
        <v>2</v>
      </c>
      <c r="N726" s="434">
        <v>72</v>
      </c>
      <c r="O726" s="434" t="s">
        <v>679</v>
      </c>
      <c r="P726" s="434" t="s">
        <v>680</v>
      </c>
      <c r="Q726" s="434"/>
      <c r="R726" s="434">
        <v>12</v>
      </c>
      <c r="S726" s="434" t="s">
        <v>772</v>
      </c>
      <c r="T726" s="434" t="s">
        <v>821</v>
      </c>
      <c r="U726" s="434" t="s">
        <v>134</v>
      </c>
      <c r="V726" s="434">
        <v>18</v>
      </c>
      <c r="W726" s="440"/>
      <c r="X726" s="424" t="s">
        <v>66</v>
      </c>
      <c r="Y726" s="440"/>
      <c r="Z726" s="440"/>
      <c r="AA726" s="440"/>
      <c r="AB726" s="440"/>
      <c r="AC726" s="441"/>
      <c r="AD726" s="440">
        <v>4</v>
      </c>
      <c r="AE726" s="440"/>
      <c r="AF726" s="440"/>
      <c r="AG726" s="442"/>
      <c r="AH726" s="424">
        <f t="shared" si="22"/>
        <v>48</v>
      </c>
    </row>
    <row r="727" ht="31.5" spans="2:34">
      <c r="B727" s="434" t="s">
        <v>664</v>
      </c>
      <c r="C727" s="434" t="s">
        <v>173</v>
      </c>
      <c r="D727" s="434" t="s">
        <v>665</v>
      </c>
      <c r="E727" s="434" t="s">
        <v>815</v>
      </c>
      <c r="F727" s="434">
        <v>28.12</v>
      </c>
      <c r="G727" s="434">
        <v>10</v>
      </c>
      <c r="H727" s="434" t="s">
        <v>745</v>
      </c>
      <c r="I727" s="434" t="s">
        <v>763</v>
      </c>
      <c r="J727" s="434" t="s">
        <v>111</v>
      </c>
      <c r="K727" s="434" t="s">
        <v>704</v>
      </c>
      <c r="L727" s="434" t="s">
        <v>583</v>
      </c>
      <c r="M727" s="434">
        <v>2</v>
      </c>
      <c r="N727" s="434">
        <v>72</v>
      </c>
      <c r="O727" s="434" t="s">
        <v>679</v>
      </c>
      <c r="P727" s="434" t="s">
        <v>680</v>
      </c>
      <c r="Q727" s="434"/>
      <c r="R727" s="434">
        <v>12</v>
      </c>
      <c r="S727" s="434" t="s">
        <v>772</v>
      </c>
      <c r="T727" s="434" t="s">
        <v>821</v>
      </c>
      <c r="U727" s="434" t="s">
        <v>134</v>
      </c>
      <c r="V727" s="434">
        <v>19</v>
      </c>
      <c r="W727" s="440"/>
      <c r="X727" s="424" t="s">
        <v>66</v>
      </c>
      <c r="Y727" s="440"/>
      <c r="Z727" s="440"/>
      <c r="AA727" s="440"/>
      <c r="AB727" s="440"/>
      <c r="AC727" s="441"/>
      <c r="AD727" s="440">
        <v>4</v>
      </c>
      <c r="AE727" s="440"/>
      <c r="AF727" s="440"/>
      <c r="AG727" s="442"/>
      <c r="AH727" s="424">
        <f t="shared" si="22"/>
        <v>48</v>
      </c>
    </row>
    <row r="728" ht="31.5" spans="2:34">
      <c r="B728" s="434" t="s">
        <v>664</v>
      </c>
      <c r="C728" s="434" t="s">
        <v>173</v>
      </c>
      <c r="D728" s="434" t="s">
        <v>665</v>
      </c>
      <c r="E728" s="434" t="s">
        <v>815</v>
      </c>
      <c r="F728" s="434">
        <v>28.12</v>
      </c>
      <c r="G728" s="434">
        <v>10</v>
      </c>
      <c r="H728" s="434" t="s">
        <v>745</v>
      </c>
      <c r="I728" s="434" t="s">
        <v>763</v>
      </c>
      <c r="J728" s="434" t="s">
        <v>111</v>
      </c>
      <c r="K728" s="434" t="s">
        <v>704</v>
      </c>
      <c r="L728" s="434" t="s">
        <v>583</v>
      </c>
      <c r="M728" s="434">
        <v>2</v>
      </c>
      <c r="N728" s="434">
        <v>72</v>
      </c>
      <c r="O728" s="434" t="s">
        <v>679</v>
      </c>
      <c r="P728" s="434" t="s">
        <v>680</v>
      </c>
      <c r="Q728" s="434"/>
      <c r="R728" s="434">
        <v>12</v>
      </c>
      <c r="S728" s="434" t="s">
        <v>772</v>
      </c>
      <c r="T728" s="434" t="s">
        <v>821</v>
      </c>
      <c r="U728" s="434" t="s">
        <v>134</v>
      </c>
      <c r="V728" s="434">
        <v>20</v>
      </c>
      <c r="W728" s="440"/>
      <c r="X728" s="424" t="s">
        <v>66</v>
      </c>
      <c r="Y728" s="440"/>
      <c r="Z728" s="440"/>
      <c r="AA728" s="440"/>
      <c r="AB728" s="440"/>
      <c r="AC728" s="441"/>
      <c r="AD728" s="440">
        <v>4</v>
      </c>
      <c r="AE728" s="440"/>
      <c r="AF728" s="440"/>
      <c r="AG728" s="442"/>
      <c r="AH728" s="424">
        <f t="shared" si="22"/>
        <v>48</v>
      </c>
    </row>
  </sheetData>
  <mergeCells count="2050">
    <mergeCell ref="A1:AE1"/>
    <mergeCell ref="A2:AH2"/>
    <mergeCell ref="D3:E3"/>
    <mergeCell ref="O3:R3"/>
    <mergeCell ref="T3:U3"/>
    <mergeCell ref="W3:AC3"/>
    <mergeCell ref="AE3:AF3"/>
    <mergeCell ref="A3:A4"/>
    <mergeCell ref="A5:A86"/>
    <mergeCell ref="A87:A132"/>
    <mergeCell ref="A133:A170"/>
    <mergeCell ref="A171:A188"/>
    <mergeCell ref="A189:A210"/>
    <mergeCell ref="A211:A283"/>
    <mergeCell ref="A284:A311"/>
    <mergeCell ref="A312:A345"/>
    <mergeCell ref="A346:A720"/>
    <mergeCell ref="B3:B4"/>
    <mergeCell ref="B5:B86"/>
    <mergeCell ref="B87:B132"/>
    <mergeCell ref="B133:B170"/>
    <mergeCell ref="B171:B188"/>
    <mergeCell ref="B189:B210"/>
    <mergeCell ref="B211:B283"/>
    <mergeCell ref="B284:B311"/>
    <mergeCell ref="B312:B345"/>
    <mergeCell ref="C3:C4"/>
    <mergeCell ref="C5:C22"/>
    <mergeCell ref="C23:C29"/>
    <mergeCell ref="C30:C33"/>
    <mergeCell ref="C34:C37"/>
    <mergeCell ref="C38:C46"/>
    <mergeCell ref="C47:C53"/>
    <mergeCell ref="C54:C62"/>
    <mergeCell ref="C63:C68"/>
    <mergeCell ref="C69:C74"/>
    <mergeCell ref="C75:C80"/>
    <mergeCell ref="C81:C83"/>
    <mergeCell ref="C84:C86"/>
    <mergeCell ref="C87:C92"/>
    <mergeCell ref="C93:C95"/>
    <mergeCell ref="C96:C98"/>
    <mergeCell ref="C99:C102"/>
    <mergeCell ref="C103:C106"/>
    <mergeCell ref="C107:C109"/>
    <mergeCell ref="C110:C112"/>
    <mergeCell ref="C113:C116"/>
    <mergeCell ref="C117:C118"/>
    <mergeCell ref="C120:C121"/>
    <mergeCell ref="C122:C123"/>
    <mergeCell ref="C127:C128"/>
    <mergeCell ref="C129:C130"/>
    <mergeCell ref="C131:C132"/>
    <mergeCell ref="C133:C170"/>
    <mergeCell ref="C178:C179"/>
    <mergeCell ref="C182:C184"/>
    <mergeCell ref="C185:C186"/>
    <mergeCell ref="C189:C210"/>
    <mergeCell ref="C211:C283"/>
    <mergeCell ref="C284:C311"/>
    <mergeCell ref="C312:C345"/>
    <mergeCell ref="D5:D22"/>
    <mergeCell ref="D23:D29"/>
    <mergeCell ref="D30:D33"/>
    <mergeCell ref="D34:D37"/>
    <mergeCell ref="D38:D46"/>
    <mergeCell ref="D47:D53"/>
    <mergeCell ref="D54:D62"/>
    <mergeCell ref="D63:D68"/>
    <mergeCell ref="D69:D74"/>
    <mergeCell ref="D75:D80"/>
    <mergeCell ref="D81:D83"/>
    <mergeCell ref="D84:D86"/>
    <mergeCell ref="D87:D92"/>
    <mergeCell ref="D93:D95"/>
    <mergeCell ref="D96:D98"/>
    <mergeCell ref="D99:D102"/>
    <mergeCell ref="D103:D106"/>
    <mergeCell ref="D107:D109"/>
    <mergeCell ref="D110:D112"/>
    <mergeCell ref="D113:D116"/>
    <mergeCell ref="D117:D118"/>
    <mergeCell ref="D120:D121"/>
    <mergeCell ref="D122:D123"/>
    <mergeCell ref="D127:D128"/>
    <mergeCell ref="D129:D130"/>
    <mergeCell ref="D131:D132"/>
    <mergeCell ref="D133:D134"/>
    <mergeCell ref="D135:D136"/>
    <mergeCell ref="D137:D139"/>
    <mergeCell ref="D140:D141"/>
    <mergeCell ref="D142:D143"/>
    <mergeCell ref="D144:D145"/>
    <mergeCell ref="D146:D148"/>
    <mergeCell ref="D149:D150"/>
    <mergeCell ref="D151:D152"/>
    <mergeCell ref="D153:D154"/>
    <mergeCell ref="D155:D157"/>
    <mergeCell ref="D158:D159"/>
    <mergeCell ref="D160:D166"/>
    <mergeCell ref="D167:D168"/>
    <mergeCell ref="D169:D170"/>
    <mergeCell ref="D178:D179"/>
    <mergeCell ref="D180:D181"/>
    <mergeCell ref="D182:D184"/>
    <mergeCell ref="D185:D186"/>
    <mergeCell ref="D189:D210"/>
    <mergeCell ref="D211:D283"/>
    <mergeCell ref="D284:D289"/>
    <mergeCell ref="D290:D296"/>
    <mergeCell ref="D297:D299"/>
    <mergeCell ref="D300:D304"/>
    <mergeCell ref="D306:D307"/>
    <mergeCell ref="D308:D309"/>
    <mergeCell ref="D310:D311"/>
    <mergeCell ref="D312:D317"/>
    <mergeCell ref="D318:D325"/>
    <mergeCell ref="D326:D333"/>
    <mergeCell ref="D334:D337"/>
    <mergeCell ref="D338:D341"/>
    <mergeCell ref="D342:D343"/>
    <mergeCell ref="D344:D345"/>
    <mergeCell ref="E5:E8"/>
    <mergeCell ref="E9:E12"/>
    <mergeCell ref="E13:E18"/>
    <mergeCell ref="E19:E22"/>
    <mergeCell ref="E23:E29"/>
    <mergeCell ref="E30:E33"/>
    <mergeCell ref="E34:E37"/>
    <mergeCell ref="E38:E46"/>
    <mergeCell ref="E47:E53"/>
    <mergeCell ref="E54:E56"/>
    <mergeCell ref="E57:E59"/>
    <mergeCell ref="E60:E62"/>
    <mergeCell ref="E63:E68"/>
    <mergeCell ref="E69:E71"/>
    <mergeCell ref="E72:E74"/>
    <mergeCell ref="E75:E77"/>
    <mergeCell ref="E78:E80"/>
    <mergeCell ref="E81:E83"/>
    <mergeCell ref="E84:E86"/>
    <mergeCell ref="E87:E92"/>
    <mergeCell ref="E93:E95"/>
    <mergeCell ref="E96:E98"/>
    <mergeCell ref="E99:E102"/>
    <mergeCell ref="E103:E106"/>
    <mergeCell ref="E107:E109"/>
    <mergeCell ref="E110:E112"/>
    <mergeCell ref="E113:E116"/>
    <mergeCell ref="E117:E118"/>
    <mergeCell ref="E120:E121"/>
    <mergeCell ref="E122:E123"/>
    <mergeCell ref="E127:E128"/>
    <mergeCell ref="E129:E130"/>
    <mergeCell ref="E131:E132"/>
    <mergeCell ref="E133:E134"/>
    <mergeCell ref="E135:E136"/>
    <mergeCell ref="E137:E139"/>
    <mergeCell ref="E140:E141"/>
    <mergeCell ref="E142:E143"/>
    <mergeCell ref="E144:E145"/>
    <mergeCell ref="E146:E148"/>
    <mergeCell ref="E149:E150"/>
    <mergeCell ref="E151:E152"/>
    <mergeCell ref="E153:E154"/>
    <mergeCell ref="E155:E157"/>
    <mergeCell ref="E158:E159"/>
    <mergeCell ref="E160:E161"/>
    <mergeCell ref="E162:E163"/>
    <mergeCell ref="E164:E166"/>
    <mergeCell ref="E167:E168"/>
    <mergeCell ref="E169:E170"/>
    <mergeCell ref="E178:E179"/>
    <mergeCell ref="E180:E181"/>
    <mergeCell ref="E182:E184"/>
    <mergeCell ref="E185:E186"/>
    <mergeCell ref="E195:E202"/>
    <mergeCell ref="E203:E210"/>
    <mergeCell ref="E214:E215"/>
    <mergeCell ref="E216:E220"/>
    <mergeCell ref="E221:E222"/>
    <mergeCell ref="E223:E227"/>
    <mergeCell ref="E228:E232"/>
    <mergeCell ref="E233:E234"/>
    <mergeCell ref="E235:E239"/>
    <mergeCell ref="E240:E243"/>
    <mergeCell ref="E244:E245"/>
    <mergeCell ref="E246:E249"/>
    <mergeCell ref="E250:E261"/>
    <mergeCell ref="E262:E265"/>
    <mergeCell ref="E266:E267"/>
    <mergeCell ref="E268:E271"/>
    <mergeCell ref="E272:E283"/>
    <mergeCell ref="E284:E286"/>
    <mergeCell ref="E287:E289"/>
    <mergeCell ref="E290:E293"/>
    <mergeCell ref="E294:E296"/>
    <mergeCell ref="E297:E299"/>
    <mergeCell ref="E300:E304"/>
    <mergeCell ref="E306:E307"/>
    <mergeCell ref="E308:E309"/>
    <mergeCell ref="E310:E311"/>
    <mergeCell ref="E312:E317"/>
    <mergeCell ref="E318:E325"/>
    <mergeCell ref="E326:E333"/>
    <mergeCell ref="E334:E337"/>
    <mergeCell ref="E338:E341"/>
    <mergeCell ref="E342:E343"/>
    <mergeCell ref="E344:E345"/>
    <mergeCell ref="F3:F4"/>
    <mergeCell ref="F5:F8"/>
    <mergeCell ref="F9:F12"/>
    <mergeCell ref="F13:F18"/>
    <mergeCell ref="F19:F22"/>
    <mergeCell ref="F23:F29"/>
    <mergeCell ref="F30:F33"/>
    <mergeCell ref="F34:F37"/>
    <mergeCell ref="F38:F46"/>
    <mergeCell ref="F47:F53"/>
    <mergeCell ref="F54:F56"/>
    <mergeCell ref="F57:F59"/>
    <mergeCell ref="F60:F62"/>
    <mergeCell ref="F63:F68"/>
    <mergeCell ref="F69:F71"/>
    <mergeCell ref="F72:F74"/>
    <mergeCell ref="F75:F77"/>
    <mergeCell ref="F78:F80"/>
    <mergeCell ref="F81:F83"/>
    <mergeCell ref="F84:F86"/>
    <mergeCell ref="F87:F92"/>
    <mergeCell ref="F93:F95"/>
    <mergeCell ref="F96:F98"/>
    <mergeCell ref="F99:F102"/>
    <mergeCell ref="F103:F106"/>
    <mergeCell ref="F107:F109"/>
    <mergeCell ref="F110:F112"/>
    <mergeCell ref="F113:F116"/>
    <mergeCell ref="F117:F118"/>
    <mergeCell ref="F120:F121"/>
    <mergeCell ref="F122:F123"/>
    <mergeCell ref="F127:F128"/>
    <mergeCell ref="F129:F130"/>
    <mergeCell ref="F131:F132"/>
    <mergeCell ref="F133:F134"/>
    <mergeCell ref="F135:F136"/>
    <mergeCell ref="F137:F139"/>
    <mergeCell ref="F140:F141"/>
    <mergeCell ref="F142:F143"/>
    <mergeCell ref="F144:F145"/>
    <mergeCell ref="F146:F148"/>
    <mergeCell ref="F149:F150"/>
    <mergeCell ref="F151:F152"/>
    <mergeCell ref="F153:F154"/>
    <mergeCell ref="F155:F157"/>
    <mergeCell ref="F158:F159"/>
    <mergeCell ref="F160:F161"/>
    <mergeCell ref="F162:F163"/>
    <mergeCell ref="F164:F166"/>
    <mergeCell ref="F167:F168"/>
    <mergeCell ref="F169:F170"/>
    <mergeCell ref="F178:F179"/>
    <mergeCell ref="F180:F181"/>
    <mergeCell ref="F182:F184"/>
    <mergeCell ref="F185:F186"/>
    <mergeCell ref="F195:F202"/>
    <mergeCell ref="F203:F210"/>
    <mergeCell ref="F214:F215"/>
    <mergeCell ref="F216:F220"/>
    <mergeCell ref="F221:F222"/>
    <mergeCell ref="F223:F227"/>
    <mergeCell ref="F228:F232"/>
    <mergeCell ref="F233:F234"/>
    <mergeCell ref="F235:F239"/>
    <mergeCell ref="F240:F243"/>
    <mergeCell ref="F244:F245"/>
    <mergeCell ref="F246:F249"/>
    <mergeCell ref="F250:F261"/>
    <mergeCell ref="F262:F265"/>
    <mergeCell ref="F266:F267"/>
    <mergeCell ref="F268:F271"/>
    <mergeCell ref="F272:F283"/>
    <mergeCell ref="F284:F289"/>
    <mergeCell ref="F290:F296"/>
    <mergeCell ref="F297:F299"/>
    <mergeCell ref="F300:F304"/>
    <mergeCell ref="F306:F307"/>
    <mergeCell ref="F308:F309"/>
    <mergeCell ref="F310:F311"/>
    <mergeCell ref="F312:F317"/>
    <mergeCell ref="F318:F325"/>
    <mergeCell ref="F326:F333"/>
    <mergeCell ref="F334:F337"/>
    <mergeCell ref="F338:F341"/>
    <mergeCell ref="F342:F343"/>
    <mergeCell ref="F344:F345"/>
    <mergeCell ref="G3:G4"/>
    <mergeCell ref="G5:G8"/>
    <mergeCell ref="G9:G12"/>
    <mergeCell ref="G13:G18"/>
    <mergeCell ref="G19:G22"/>
    <mergeCell ref="G23:G29"/>
    <mergeCell ref="G30:G33"/>
    <mergeCell ref="G34:G37"/>
    <mergeCell ref="G38:G46"/>
    <mergeCell ref="G47:G53"/>
    <mergeCell ref="G54:G56"/>
    <mergeCell ref="G57:G59"/>
    <mergeCell ref="G60:G62"/>
    <mergeCell ref="G63:G68"/>
    <mergeCell ref="G69:G71"/>
    <mergeCell ref="G72:G74"/>
    <mergeCell ref="G75:G77"/>
    <mergeCell ref="G78:G80"/>
    <mergeCell ref="G81:G83"/>
    <mergeCell ref="G84:G86"/>
    <mergeCell ref="G87:G92"/>
    <mergeCell ref="G93:G95"/>
    <mergeCell ref="G96:G98"/>
    <mergeCell ref="G99:G102"/>
    <mergeCell ref="G103:G106"/>
    <mergeCell ref="G107:G109"/>
    <mergeCell ref="G110:G112"/>
    <mergeCell ref="G113:G116"/>
    <mergeCell ref="G117:G118"/>
    <mergeCell ref="G120:G121"/>
    <mergeCell ref="G122:G123"/>
    <mergeCell ref="G127:G128"/>
    <mergeCell ref="G129:G130"/>
    <mergeCell ref="G131:G132"/>
    <mergeCell ref="G133:G134"/>
    <mergeCell ref="G135:G136"/>
    <mergeCell ref="G137:G139"/>
    <mergeCell ref="G140:G141"/>
    <mergeCell ref="G142:G143"/>
    <mergeCell ref="G144:G145"/>
    <mergeCell ref="G146:G148"/>
    <mergeCell ref="G149:G150"/>
    <mergeCell ref="G151:G152"/>
    <mergeCell ref="G153:G154"/>
    <mergeCell ref="G155:G157"/>
    <mergeCell ref="G158:G159"/>
    <mergeCell ref="G160:G161"/>
    <mergeCell ref="G162:G163"/>
    <mergeCell ref="G164:G166"/>
    <mergeCell ref="G167:G168"/>
    <mergeCell ref="G169:G170"/>
    <mergeCell ref="G178:G179"/>
    <mergeCell ref="G180:G181"/>
    <mergeCell ref="G182:G184"/>
    <mergeCell ref="G185:G186"/>
    <mergeCell ref="G195:G202"/>
    <mergeCell ref="G203:G210"/>
    <mergeCell ref="G214:G215"/>
    <mergeCell ref="G216:G220"/>
    <mergeCell ref="G221:G222"/>
    <mergeCell ref="G223:G227"/>
    <mergeCell ref="G228:G232"/>
    <mergeCell ref="G233:G234"/>
    <mergeCell ref="G235:G239"/>
    <mergeCell ref="G240:G243"/>
    <mergeCell ref="G244:G245"/>
    <mergeCell ref="G246:G249"/>
    <mergeCell ref="G250:G261"/>
    <mergeCell ref="G262:G265"/>
    <mergeCell ref="G266:G267"/>
    <mergeCell ref="G268:G271"/>
    <mergeCell ref="G272:G283"/>
    <mergeCell ref="G284:G289"/>
    <mergeCell ref="G290:G296"/>
    <mergeCell ref="G297:G299"/>
    <mergeCell ref="G300:G304"/>
    <mergeCell ref="G306:G307"/>
    <mergeCell ref="G308:G309"/>
    <mergeCell ref="G310:G311"/>
    <mergeCell ref="G312:G317"/>
    <mergeCell ref="G318:G325"/>
    <mergeCell ref="G326:G333"/>
    <mergeCell ref="G334:G337"/>
    <mergeCell ref="G338:G341"/>
    <mergeCell ref="G342:G343"/>
    <mergeCell ref="G344:G345"/>
    <mergeCell ref="H3:H4"/>
    <mergeCell ref="H5:H8"/>
    <mergeCell ref="H9:H12"/>
    <mergeCell ref="H13:H18"/>
    <mergeCell ref="H19:H22"/>
    <mergeCell ref="H23:H29"/>
    <mergeCell ref="H30:H33"/>
    <mergeCell ref="H34:H37"/>
    <mergeCell ref="H38:H46"/>
    <mergeCell ref="H47:H53"/>
    <mergeCell ref="H54:H56"/>
    <mergeCell ref="H57:H59"/>
    <mergeCell ref="H60:H62"/>
    <mergeCell ref="H63:H68"/>
    <mergeCell ref="H69:H71"/>
    <mergeCell ref="H72:H74"/>
    <mergeCell ref="H75:H77"/>
    <mergeCell ref="H78:H80"/>
    <mergeCell ref="H81:H83"/>
    <mergeCell ref="H84:H86"/>
    <mergeCell ref="H87:H92"/>
    <mergeCell ref="H93:H95"/>
    <mergeCell ref="H96:H98"/>
    <mergeCell ref="H99:H102"/>
    <mergeCell ref="H103:H106"/>
    <mergeCell ref="H107:H109"/>
    <mergeCell ref="H110:H112"/>
    <mergeCell ref="H113:H116"/>
    <mergeCell ref="H117:H118"/>
    <mergeCell ref="H120:H121"/>
    <mergeCell ref="H122:H123"/>
    <mergeCell ref="H127:H128"/>
    <mergeCell ref="H129:H130"/>
    <mergeCell ref="H131:H132"/>
    <mergeCell ref="H133:H134"/>
    <mergeCell ref="H135:H136"/>
    <mergeCell ref="H137:H139"/>
    <mergeCell ref="H140:H141"/>
    <mergeCell ref="H142:H143"/>
    <mergeCell ref="H144:H145"/>
    <mergeCell ref="H146:H148"/>
    <mergeCell ref="H149:H150"/>
    <mergeCell ref="H151:H152"/>
    <mergeCell ref="H153:H154"/>
    <mergeCell ref="H155:H157"/>
    <mergeCell ref="H158:H159"/>
    <mergeCell ref="H160:H161"/>
    <mergeCell ref="H162:H163"/>
    <mergeCell ref="H164:H166"/>
    <mergeCell ref="H167:H168"/>
    <mergeCell ref="H169:H170"/>
    <mergeCell ref="H178:H179"/>
    <mergeCell ref="H180:H181"/>
    <mergeCell ref="H182:H184"/>
    <mergeCell ref="H185:H186"/>
    <mergeCell ref="H189:H191"/>
    <mergeCell ref="H192:H194"/>
    <mergeCell ref="H195:H210"/>
    <mergeCell ref="H216:H219"/>
    <mergeCell ref="H221:H222"/>
    <mergeCell ref="H223:H226"/>
    <mergeCell ref="H228:H231"/>
    <mergeCell ref="H233:H234"/>
    <mergeCell ref="H235:H238"/>
    <mergeCell ref="H240:H249"/>
    <mergeCell ref="H250:H251"/>
    <mergeCell ref="H252:H261"/>
    <mergeCell ref="H262:H271"/>
    <mergeCell ref="H272:H273"/>
    <mergeCell ref="H274:H283"/>
    <mergeCell ref="H284:H289"/>
    <mergeCell ref="H290:H296"/>
    <mergeCell ref="H297:H299"/>
    <mergeCell ref="H300:H304"/>
    <mergeCell ref="H306:H307"/>
    <mergeCell ref="H308:H309"/>
    <mergeCell ref="H310:H311"/>
    <mergeCell ref="H312:H317"/>
    <mergeCell ref="H318:H325"/>
    <mergeCell ref="H326:H333"/>
    <mergeCell ref="H334:H337"/>
    <mergeCell ref="H338:H341"/>
    <mergeCell ref="H342:H343"/>
    <mergeCell ref="H344:H345"/>
    <mergeCell ref="I3:I4"/>
    <mergeCell ref="I5:I8"/>
    <mergeCell ref="I9:I12"/>
    <mergeCell ref="I13:I18"/>
    <mergeCell ref="I19:I22"/>
    <mergeCell ref="I23:I29"/>
    <mergeCell ref="I30:I33"/>
    <mergeCell ref="I34:I37"/>
    <mergeCell ref="I38:I46"/>
    <mergeCell ref="I47:I53"/>
    <mergeCell ref="I54:I56"/>
    <mergeCell ref="I57:I59"/>
    <mergeCell ref="I60:I62"/>
    <mergeCell ref="I63:I68"/>
    <mergeCell ref="I69:I71"/>
    <mergeCell ref="I72:I74"/>
    <mergeCell ref="I75:I77"/>
    <mergeCell ref="I78:I80"/>
    <mergeCell ref="I81:I83"/>
    <mergeCell ref="I84:I86"/>
    <mergeCell ref="I87:I92"/>
    <mergeCell ref="I93:I95"/>
    <mergeCell ref="I96:I98"/>
    <mergeCell ref="I99:I102"/>
    <mergeCell ref="I103:I106"/>
    <mergeCell ref="I107:I109"/>
    <mergeCell ref="I110:I112"/>
    <mergeCell ref="I113:I116"/>
    <mergeCell ref="I117:I118"/>
    <mergeCell ref="I120:I121"/>
    <mergeCell ref="I122:I123"/>
    <mergeCell ref="I125:I126"/>
    <mergeCell ref="I127:I128"/>
    <mergeCell ref="I129:I130"/>
    <mergeCell ref="I131:I132"/>
    <mergeCell ref="I133:I134"/>
    <mergeCell ref="I135:I136"/>
    <mergeCell ref="I137:I139"/>
    <mergeCell ref="I140:I141"/>
    <mergeCell ref="I142:I143"/>
    <mergeCell ref="I144:I145"/>
    <mergeCell ref="I146:I148"/>
    <mergeCell ref="I149:I150"/>
    <mergeCell ref="I151:I152"/>
    <mergeCell ref="I153:I154"/>
    <mergeCell ref="I155:I157"/>
    <mergeCell ref="I158:I159"/>
    <mergeCell ref="I160:I161"/>
    <mergeCell ref="I162:I163"/>
    <mergeCell ref="I164:I166"/>
    <mergeCell ref="I167:I168"/>
    <mergeCell ref="I169:I170"/>
    <mergeCell ref="I178:I179"/>
    <mergeCell ref="I180:I181"/>
    <mergeCell ref="I182:I184"/>
    <mergeCell ref="I185:I186"/>
    <mergeCell ref="I189:I191"/>
    <mergeCell ref="I192:I194"/>
    <mergeCell ref="I195:I210"/>
    <mergeCell ref="I216:I219"/>
    <mergeCell ref="I221:I222"/>
    <mergeCell ref="I223:I226"/>
    <mergeCell ref="I228:I231"/>
    <mergeCell ref="I233:I234"/>
    <mergeCell ref="I235:I238"/>
    <mergeCell ref="I240:I249"/>
    <mergeCell ref="I250:I251"/>
    <mergeCell ref="I252:I261"/>
    <mergeCell ref="I262:I271"/>
    <mergeCell ref="I272:I273"/>
    <mergeCell ref="I274:I283"/>
    <mergeCell ref="I284:I289"/>
    <mergeCell ref="I290:I296"/>
    <mergeCell ref="I297:I299"/>
    <mergeCell ref="I300:I304"/>
    <mergeCell ref="I306:I307"/>
    <mergeCell ref="I308:I309"/>
    <mergeCell ref="I310:I311"/>
    <mergeCell ref="I312:I317"/>
    <mergeCell ref="I318:I325"/>
    <mergeCell ref="I326:I333"/>
    <mergeCell ref="I334:I337"/>
    <mergeCell ref="I338:I341"/>
    <mergeCell ref="I342:I343"/>
    <mergeCell ref="I344:I345"/>
    <mergeCell ref="J3:J4"/>
    <mergeCell ref="J5:J8"/>
    <mergeCell ref="J9:J12"/>
    <mergeCell ref="J13:J18"/>
    <mergeCell ref="J19:J22"/>
    <mergeCell ref="J23:J29"/>
    <mergeCell ref="J30:J33"/>
    <mergeCell ref="J34:J37"/>
    <mergeCell ref="J38:J46"/>
    <mergeCell ref="J47:J53"/>
    <mergeCell ref="J54:J56"/>
    <mergeCell ref="J57:J59"/>
    <mergeCell ref="J60:J62"/>
    <mergeCell ref="J63:J68"/>
    <mergeCell ref="J69:J71"/>
    <mergeCell ref="J72:J74"/>
    <mergeCell ref="J75:J77"/>
    <mergeCell ref="J78:J80"/>
    <mergeCell ref="J81:J83"/>
    <mergeCell ref="J84:J86"/>
    <mergeCell ref="J87:J92"/>
    <mergeCell ref="J93:J95"/>
    <mergeCell ref="J96:J98"/>
    <mergeCell ref="J99:J102"/>
    <mergeCell ref="J103:J106"/>
    <mergeCell ref="J107:J109"/>
    <mergeCell ref="J110:J112"/>
    <mergeCell ref="J113:J116"/>
    <mergeCell ref="J117:J118"/>
    <mergeCell ref="J120:J121"/>
    <mergeCell ref="J122:J123"/>
    <mergeCell ref="J125:J126"/>
    <mergeCell ref="J127:J128"/>
    <mergeCell ref="J129:J130"/>
    <mergeCell ref="J131:J132"/>
    <mergeCell ref="J133:J134"/>
    <mergeCell ref="J135:J136"/>
    <mergeCell ref="J137:J139"/>
    <mergeCell ref="J140:J141"/>
    <mergeCell ref="J142:J143"/>
    <mergeCell ref="J144:J145"/>
    <mergeCell ref="J146:J148"/>
    <mergeCell ref="J149:J150"/>
    <mergeCell ref="J151:J152"/>
    <mergeCell ref="J153:J154"/>
    <mergeCell ref="J155:J157"/>
    <mergeCell ref="J158:J159"/>
    <mergeCell ref="J160:J161"/>
    <mergeCell ref="J162:J163"/>
    <mergeCell ref="J164:J166"/>
    <mergeCell ref="J167:J168"/>
    <mergeCell ref="J169:J170"/>
    <mergeCell ref="J178:J179"/>
    <mergeCell ref="J180:J181"/>
    <mergeCell ref="J182:J184"/>
    <mergeCell ref="J185:J186"/>
    <mergeCell ref="J189:J191"/>
    <mergeCell ref="J192:J194"/>
    <mergeCell ref="J195:J210"/>
    <mergeCell ref="J284:J289"/>
    <mergeCell ref="J290:J296"/>
    <mergeCell ref="J297:J299"/>
    <mergeCell ref="J300:J304"/>
    <mergeCell ref="J306:J307"/>
    <mergeCell ref="J308:J309"/>
    <mergeCell ref="J310:J311"/>
    <mergeCell ref="J312:J317"/>
    <mergeCell ref="J318:J325"/>
    <mergeCell ref="J326:J333"/>
    <mergeCell ref="J334:J337"/>
    <mergeCell ref="J338:J341"/>
    <mergeCell ref="J342:J343"/>
    <mergeCell ref="J344:J345"/>
    <mergeCell ref="K3:K4"/>
    <mergeCell ref="K5:K8"/>
    <mergeCell ref="K9:K12"/>
    <mergeCell ref="K13:K18"/>
    <mergeCell ref="K19:K22"/>
    <mergeCell ref="K23:K29"/>
    <mergeCell ref="K30:K33"/>
    <mergeCell ref="K34:K37"/>
    <mergeCell ref="K38:K46"/>
    <mergeCell ref="K47:K53"/>
    <mergeCell ref="K54:K56"/>
    <mergeCell ref="K57:K59"/>
    <mergeCell ref="K60:K62"/>
    <mergeCell ref="K63:K68"/>
    <mergeCell ref="K69:K71"/>
    <mergeCell ref="K72:K74"/>
    <mergeCell ref="K75:K77"/>
    <mergeCell ref="K78:K80"/>
    <mergeCell ref="K81:K83"/>
    <mergeCell ref="K84:K86"/>
    <mergeCell ref="K87:K92"/>
    <mergeCell ref="K93:K95"/>
    <mergeCell ref="K96:K98"/>
    <mergeCell ref="K99:K102"/>
    <mergeCell ref="K103:K106"/>
    <mergeCell ref="K107:K109"/>
    <mergeCell ref="K110:K112"/>
    <mergeCell ref="K113:K116"/>
    <mergeCell ref="K117:K118"/>
    <mergeCell ref="K120:K121"/>
    <mergeCell ref="K122:K123"/>
    <mergeCell ref="K125:K126"/>
    <mergeCell ref="K127:K128"/>
    <mergeCell ref="K129:K130"/>
    <mergeCell ref="K131:K132"/>
    <mergeCell ref="K133:K134"/>
    <mergeCell ref="K135:K136"/>
    <mergeCell ref="K137:K139"/>
    <mergeCell ref="K140:K141"/>
    <mergeCell ref="K142:K143"/>
    <mergeCell ref="K144:K145"/>
    <mergeCell ref="K146:K148"/>
    <mergeCell ref="K149:K150"/>
    <mergeCell ref="K151:K152"/>
    <mergeCell ref="K153:K154"/>
    <mergeCell ref="K155:K157"/>
    <mergeCell ref="K158:K159"/>
    <mergeCell ref="K160:K161"/>
    <mergeCell ref="K162:K163"/>
    <mergeCell ref="K164:K166"/>
    <mergeCell ref="K167:K168"/>
    <mergeCell ref="K169:K170"/>
    <mergeCell ref="K178:K179"/>
    <mergeCell ref="K180:K181"/>
    <mergeCell ref="K182:K184"/>
    <mergeCell ref="K185:K186"/>
    <mergeCell ref="K189:K191"/>
    <mergeCell ref="K192:K194"/>
    <mergeCell ref="K195:K210"/>
    <mergeCell ref="K284:K289"/>
    <mergeCell ref="K290:K296"/>
    <mergeCell ref="K297:K299"/>
    <mergeCell ref="K300:K304"/>
    <mergeCell ref="K306:K307"/>
    <mergeCell ref="K308:K309"/>
    <mergeCell ref="K310:K311"/>
    <mergeCell ref="K312:K317"/>
    <mergeCell ref="K318:K325"/>
    <mergeCell ref="K326:K333"/>
    <mergeCell ref="K334:K337"/>
    <mergeCell ref="K338:K341"/>
    <mergeCell ref="K342:K343"/>
    <mergeCell ref="K344:K345"/>
    <mergeCell ref="L3:L4"/>
    <mergeCell ref="L5:L8"/>
    <mergeCell ref="L9:L12"/>
    <mergeCell ref="L13:L18"/>
    <mergeCell ref="L19:L22"/>
    <mergeCell ref="L23:L29"/>
    <mergeCell ref="L30:L33"/>
    <mergeCell ref="L34:L37"/>
    <mergeCell ref="L38:L46"/>
    <mergeCell ref="L47:L53"/>
    <mergeCell ref="L54:L56"/>
    <mergeCell ref="L57:L59"/>
    <mergeCell ref="L60:L62"/>
    <mergeCell ref="L63:L68"/>
    <mergeCell ref="L69:L71"/>
    <mergeCell ref="L72:L74"/>
    <mergeCell ref="L75:L77"/>
    <mergeCell ref="L78:L80"/>
    <mergeCell ref="L81:L83"/>
    <mergeCell ref="L84:L86"/>
    <mergeCell ref="L87:L92"/>
    <mergeCell ref="L93:L95"/>
    <mergeCell ref="L96:L98"/>
    <mergeCell ref="L99:L102"/>
    <mergeCell ref="L103:L106"/>
    <mergeCell ref="L107:L109"/>
    <mergeCell ref="L110:L112"/>
    <mergeCell ref="L113:L116"/>
    <mergeCell ref="L117:L118"/>
    <mergeCell ref="L120:L121"/>
    <mergeCell ref="L122:L123"/>
    <mergeCell ref="L125:L126"/>
    <mergeCell ref="L127:L128"/>
    <mergeCell ref="L129:L130"/>
    <mergeCell ref="L131:L132"/>
    <mergeCell ref="L133:L134"/>
    <mergeCell ref="L135:L136"/>
    <mergeCell ref="L137:L139"/>
    <mergeCell ref="L140:L141"/>
    <mergeCell ref="L142:L143"/>
    <mergeCell ref="L144:L145"/>
    <mergeCell ref="L146:L148"/>
    <mergeCell ref="L149:L150"/>
    <mergeCell ref="L151:L152"/>
    <mergeCell ref="L153:L154"/>
    <mergeCell ref="L155:L157"/>
    <mergeCell ref="L158:L159"/>
    <mergeCell ref="L160:L161"/>
    <mergeCell ref="L162:L163"/>
    <mergeCell ref="L164:L166"/>
    <mergeCell ref="L167:L168"/>
    <mergeCell ref="L169:L170"/>
    <mergeCell ref="L172:L173"/>
    <mergeCell ref="L174:L175"/>
    <mergeCell ref="L178:L179"/>
    <mergeCell ref="L180:L181"/>
    <mergeCell ref="L182:L184"/>
    <mergeCell ref="L185:L186"/>
    <mergeCell ref="L189:L191"/>
    <mergeCell ref="L192:L194"/>
    <mergeCell ref="L195:L210"/>
    <mergeCell ref="L284:L289"/>
    <mergeCell ref="L290:L296"/>
    <mergeCell ref="L297:L299"/>
    <mergeCell ref="L300:L304"/>
    <mergeCell ref="L306:L307"/>
    <mergeCell ref="L308:L309"/>
    <mergeCell ref="L310:L311"/>
    <mergeCell ref="L312:L317"/>
    <mergeCell ref="L318:L325"/>
    <mergeCell ref="L326:L333"/>
    <mergeCell ref="L334:L337"/>
    <mergeCell ref="L338:L341"/>
    <mergeCell ref="L342:L343"/>
    <mergeCell ref="L344:L345"/>
    <mergeCell ref="M3:M4"/>
    <mergeCell ref="M5:M8"/>
    <mergeCell ref="M9:M12"/>
    <mergeCell ref="M13:M18"/>
    <mergeCell ref="M19:M22"/>
    <mergeCell ref="M23:M29"/>
    <mergeCell ref="M30:M33"/>
    <mergeCell ref="M34:M37"/>
    <mergeCell ref="M38:M46"/>
    <mergeCell ref="M47:M53"/>
    <mergeCell ref="M54:M56"/>
    <mergeCell ref="M57:M59"/>
    <mergeCell ref="M60:M62"/>
    <mergeCell ref="M63:M68"/>
    <mergeCell ref="M69:M71"/>
    <mergeCell ref="M72:M74"/>
    <mergeCell ref="M75:M77"/>
    <mergeCell ref="M78:M80"/>
    <mergeCell ref="M81:M83"/>
    <mergeCell ref="M84:M86"/>
    <mergeCell ref="M87:M92"/>
    <mergeCell ref="M93:M95"/>
    <mergeCell ref="M96:M98"/>
    <mergeCell ref="M99:M102"/>
    <mergeCell ref="M103:M106"/>
    <mergeCell ref="M107:M109"/>
    <mergeCell ref="M110:M112"/>
    <mergeCell ref="M113:M116"/>
    <mergeCell ref="M117:M118"/>
    <mergeCell ref="M120:M121"/>
    <mergeCell ref="M122:M123"/>
    <mergeCell ref="M125:M126"/>
    <mergeCell ref="M127:M128"/>
    <mergeCell ref="M129:M130"/>
    <mergeCell ref="M131:M132"/>
    <mergeCell ref="M133:M134"/>
    <mergeCell ref="M135:M136"/>
    <mergeCell ref="M137:M139"/>
    <mergeCell ref="M140:M141"/>
    <mergeCell ref="M142:M143"/>
    <mergeCell ref="M144:M145"/>
    <mergeCell ref="M146:M148"/>
    <mergeCell ref="M149:M150"/>
    <mergeCell ref="M151:M152"/>
    <mergeCell ref="M153:M154"/>
    <mergeCell ref="M155:M157"/>
    <mergeCell ref="M158:M159"/>
    <mergeCell ref="M160:M161"/>
    <mergeCell ref="M162:M163"/>
    <mergeCell ref="M164:M166"/>
    <mergeCell ref="M167:M168"/>
    <mergeCell ref="M169:M170"/>
    <mergeCell ref="M172:M173"/>
    <mergeCell ref="M174:M175"/>
    <mergeCell ref="M178:M179"/>
    <mergeCell ref="M180:M181"/>
    <mergeCell ref="M182:M184"/>
    <mergeCell ref="M185:M186"/>
    <mergeCell ref="M189:M191"/>
    <mergeCell ref="M192:M194"/>
    <mergeCell ref="M195:M210"/>
    <mergeCell ref="M284:M289"/>
    <mergeCell ref="M290:M296"/>
    <mergeCell ref="M297:M299"/>
    <mergeCell ref="M300:M304"/>
    <mergeCell ref="M306:M307"/>
    <mergeCell ref="M308:M309"/>
    <mergeCell ref="M310:M311"/>
    <mergeCell ref="M312:M317"/>
    <mergeCell ref="M318:M325"/>
    <mergeCell ref="M326:M333"/>
    <mergeCell ref="M334:M337"/>
    <mergeCell ref="M338:M341"/>
    <mergeCell ref="M342:M343"/>
    <mergeCell ref="M344:M345"/>
    <mergeCell ref="N3:N4"/>
    <mergeCell ref="N5:N8"/>
    <mergeCell ref="N9:N12"/>
    <mergeCell ref="N13:N18"/>
    <mergeCell ref="N19:N22"/>
    <mergeCell ref="N23:N29"/>
    <mergeCell ref="N30:N33"/>
    <mergeCell ref="N34:N37"/>
    <mergeCell ref="N38:N46"/>
    <mergeCell ref="N47:N53"/>
    <mergeCell ref="N54:N56"/>
    <mergeCell ref="N57:N59"/>
    <mergeCell ref="N60:N62"/>
    <mergeCell ref="N63:N68"/>
    <mergeCell ref="N69:N71"/>
    <mergeCell ref="N72:N74"/>
    <mergeCell ref="N75:N77"/>
    <mergeCell ref="N78:N80"/>
    <mergeCell ref="N81:N83"/>
    <mergeCell ref="N84:N86"/>
    <mergeCell ref="N87:N92"/>
    <mergeCell ref="N93:N95"/>
    <mergeCell ref="N96:N98"/>
    <mergeCell ref="N99:N102"/>
    <mergeCell ref="N103:N106"/>
    <mergeCell ref="N107:N109"/>
    <mergeCell ref="N110:N112"/>
    <mergeCell ref="N113:N116"/>
    <mergeCell ref="N117:N118"/>
    <mergeCell ref="N120:N121"/>
    <mergeCell ref="N122:N123"/>
    <mergeCell ref="N125:N126"/>
    <mergeCell ref="N127:N128"/>
    <mergeCell ref="N129:N130"/>
    <mergeCell ref="N131:N132"/>
    <mergeCell ref="N133:N134"/>
    <mergeCell ref="N135:N136"/>
    <mergeCell ref="N137:N139"/>
    <mergeCell ref="N140:N141"/>
    <mergeCell ref="N142:N143"/>
    <mergeCell ref="N144:N145"/>
    <mergeCell ref="N146:N148"/>
    <mergeCell ref="N149:N150"/>
    <mergeCell ref="N151:N152"/>
    <mergeCell ref="N153:N154"/>
    <mergeCell ref="N155:N157"/>
    <mergeCell ref="N158:N159"/>
    <mergeCell ref="N160:N161"/>
    <mergeCell ref="N162:N163"/>
    <mergeCell ref="N164:N166"/>
    <mergeCell ref="N167:N168"/>
    <mergeCell ref="N169:N170"/>
    <mergeCell ref="N172:N173"/>
    <mergeCell ref="N178:N179"/>
    <mergeCell ref="N180:N181"/>
    <mergeCell ref="N182:N184"/>
    <mergeCell ref="N185:N186"/>
    <mergeCell ref="N195:N210"/>
    <mergeCell ref="N284:N286"/>
    <mergeCell ref="N287:N289"/>
    <mergeCell ref="N290:N293"/>
    <mergeCell ref="N294:N296"/>
    <mergeCell ref="N297:N299"/>
    <mergeCell ref="N300:N304"/>
    <mergeCell ref="N306:N307"/>
    <mergeCell ref="N308:N309"/>
    <mergeCell ref="N310:N311"/>
    <mergeCell ref="N312:N317"/>
    <mergeCell ref="N318:N325"/>
    <mergeCell ref="N326:N333"/>
    <mergeCell ref="N334:N337"/>
    <mergeCell ref="N338:N341"/>
    <mergeCell ref="N342:N343"/>
    <mergeCell ref="N344:N345"/>
    <mergeCell ref="O5:O8"/>
    <mergeCell ref="O9:O12"/>
    <mergeCell ref="O13:O18"/>
    <mergeCell ref="O19:O22"/>
    <mergeCell ref="O23:O29"/>
    <mergeCell ref="O30:O33"/>
    <mergeCell ref="O34:O37"/>
    <mergeCell ref="O38:O46"/>
    <mergeCell ref="O47:O53"/>
    <mergeCell ref="O54:O56"/>
    <mergeCell ref="O57:O59"/>
    <mergeCell ref="O60:O62"/>
    <mergeCell ref="O63:O68"/>
    <mergeCell ref="O69:O71"/>
    <mergeCell ref="O72:O74"/>
    <mergeCell ref="O75:O77"/>
    <mergeCell ref="O78:O80"/>
    <mergeCell ref="O81:O83"/>
    <mergeCell ref="O84:O86"/>
    <mergeCell ref="O87:O92"/>
    <mergeCell ref="O93:O95"/>
    <mergeCell ref="O96:O98"/>
    <mergeCell ref="O99:O102"/>
    <mergeCell ref="O103:O106"/>
    <mergeCell ref="O107:O109"/>
    <mergeCell ref="O110:O112"/>
    <mergeCell ref="O113:O116"/>
    <mergeCell ref="O117:O118"/>
    <mergeCell ref="O120:O121"/>
    <mergeCell ref="O122:O123"/>
    <mergeCell ref="O125:O126"/>
    <mergeCell ref="O127:O128"/>
    <mergeCell ref="O129:O130"/>
    <mergeCell ref="O131:O132"/>
    <mergeCell ref="O133:O134"/>
    <mergeCell ref="O135:O136"/>
    <mergeCell ref="O137:O139"/>
    <mergeCell ref="O140:O141"/>
    <mergeCell ref="O142:O143"/>
    <mergeCell ref="O144:O145"/>
    <mergeCell ref="O146:O148"/>
    <mergeCell ref="O149:O150"/>
    <mergeCell ref="O151:O152"/>
    <mergeCell ref="O153:O154"/>
    <mergeCell ref="O155:O157"/>
    <mergeCell ref="O158:O159"/>
    <mergeCell ref="O160:O161"/>
    <mergeCell ref="O162:O163"/>
    <mergeCell ref="O164:O166"/>
    <mergeCell ref="O167:O168"/>
    <mergeCell ref="O169:O170"/>
    <mergeCell ref="O174:O175"/>
    <mergeCell ref="O178:O179"/>
    <mergeCell ref="O180:O181"/>
    <mergeCell ref="O182:O184"/>
    <mergeCell ref="O185:O186"/>
    <mergeCell ref="O189:O191"/>
    <mergeCell ref="O192:O194"/>
    <mergeCell ref="O195:O210"/>
    <mergeCell ref="O284:O289"/>
    <mergeCell ref="O290:O296"/>
    <mergeCell ref="O297:O299"/>
    <mergeCell ref="O300:O304"/>
    <mergeCell ref="O306:O307"/>
    <mergeCell ref="O308:O309"/>
    <mergeCell ref="O310:O311"/>
    <mergeCell ref="O312:O317"/>
    <mergeCell ref="O318:O325"/>
    <mergeCell ref="O326:O333"/>
    <mergeCell ref="O334:O337"/>
    <mergeCell ref="O338:O341"/>
    <mergeCell ref="O342:O343"/>
    <mergeCell ref="O344:O345"/>
    <mergeCell ref="P5:P8"/>
    <mergeCell ref="P9:P12"/>
    <mergeCell ref="P13:P18"/>
    <mergeCell ref="P19:P22"/>
    <mergeCell ref="P23:P29"/>
    <mergeCell ref="P30:P33"/>
    <mergeCell ref="P34:P37"/>
    <mergeCell ref="P38:P46"/>
    <mergeCell ref="P47:P53"/>
    <mergeCell ref="P54:P56"/>
    <mergeCell ref="P57:P59"/>
    <mergeCell ref="P60:P62"/>
    <mergeCell ref="P63:P68"/>
    <mergeCell ref="P69:P71"/>
    <mergeCell ref="P72:P74"/>
    <mergeCell ref="P75:P77"/>
    <mergeCell ref="P78:P80"/>
    <mergeCell ref="P81:P83"/>
    <mergeCell ref="P84:P86"/>
    <mergeCell ref="P87:P92"/>
    <mergeCell ref="P93:P95"/>
    <mergeCell ref="P96:P98"/>
    <mergeCell ref="P99:P102"/>
    <mergeCell ref="P103:P106"/>
    <mergeCell ref="P107:P109"/>
    <mergeCell ref="P110:P112"/>
    <mergeCell ref="P113:P116"/>
    <mergeCell ref="P117:P118"/>
    <mergeCell ref="P120:P121"/>
    <mergeCell ref="P122:P123"/>
    <mergeCell ref="P125:P126"/>
    <mergeCell ref="P127:P128"/>
    <mergeCell ref="P129:P130"/>
    <mergeCell ref="P131:P132"/>
    <mergeCell ref="P133:P141"/>
    <mergeCell ref="P142:P150"/>
    <mergeCell ref="P151:P159"/>
    <mergeCell ref="P160:P161"/>
    <mergeCell ref="P162:P163"/>
    <mergeCell ref="P164:P166"/>
    <mergeCell ref="P167:P168"/>
    <mergeCell ref="P169:P170"/>
    <mergeCell ref="P174:P175"/>
    <mergeCell ref="P178:P179"/>
    <mergeCell ref="P180:P181"/>
    <mergeCell ref="P182:P184"/>
    <mergeCell ref="P185:P186"/>
    <mergeCell ref="P189:P191"/>
    <mergeCell ref="P192:P194"/>
    <mergeCell ref="P195:P210"/>
    <mergeCell ref="P284:P289"/>
    <mergeCell ref="P290:P296"/>
    <mergeCell ref="P297:P299"/>
    <mergeCell ref="P300:P304"/>
    <mergeCell ref="P306:P307"/>
    <mergeCell ref="P308:P309"/>
    <mergeCell ref="P310:P311"/>
    <mergeCell ref="P312:P317"/>
    <mergeCell ref="P318:P325"/>
    <mergeCell ref="P326:P333"/>
    <mergeCell ref="P334:P337"/>
    <mergeCell ref="P338:P341"/>
    <mergeCell ref="P342:P343"/>
    <mergeCell ref="P344:P345"/>
    <mergeCell ref="Q5:Q8"/>
    <mergeCell ref="Q9:Q12"/>
    <mergeCell ref="Q13:Q18"/>
    <mergeCell ref="Q19:Q22"/>
    <mergeCell ref="Q23:Q29"/>
    <mergeCell ref="Q30:Q33"/>
    <mergeCell ref="Q34:Q37"/>
    <mergeCell ref="Q38:Q46"/>
    <mergeCell ref="Q47:Q53"/>
    <mergeCell ref="Q54:Q56"/>
    <mergeCell ref="Q57:Q59"/>
    <mergeCell ref="Q60:Q62"/>
    <mergeCell ref="Q63:Q68"/>
    <mergeCell ref="Q69:Q71"/>
    <mergeCell ref="Q72:Q74"/>
    <mergeCell ref="Q75:Q77"/>
    <mergeCell ref="Q78:Q80"/>
    <mergeCell ref="Q81:Q83"/>
    <mergeCell ref="Q84:Q86"/>
    <mergeCell ref="Q87:Q92"/>
    <mergeCell ref="Q93:Q95"/>
    <mergeCell ref="Q96:Q98"/>
    <mergeCell ref="Q99:Q102"/>
    <mergeCell ref="Q103:Q106"/>
    <mergeCell ref="Q107:Q109"/>
    <mergeCell ref="Q110:Q112"/>
    <mergeCell ref="Q113:Q116"/>
    <mergeCell ref="Q117:Q118"/>
    <mergeCell ref="Q120:Q121"/>
    <mergeCell ref="Q122:Q123"/>
    <mergeCell ref="Q125:Q126"/>
    <mergeCell ref="Q127:Q128"/>
    <mergeCell ref="Q129:Q130"/>
    <mergeCell ref="Q131:Q132"/>
    <mergeCell ref="Q133:Q134"/>
    <mergeCell ref="Q135:Q136"/>
    <mergeCell ref="Q137:Q139"/>
    <mergeCell ref="Q140:Q141"/>
    <mergeCell ref="Q142:Q143"/>
    <mergeCell ref="Q144:Q145"/>
    <mergeCell ref="Q146:Q148"/>
    <mergeCell ref="Q149:Q150"/>
    <mergeCell ref="Q151:Q152"/>
    <mergeCell ref="Q153:Q154"/>
    <mergeCell ref="Q155:Q157"/>
    <mergeCell ref="Q158:Q159"/>
    <mergeCell ref="Q160:Q161"/>
    <mergeCell ref="Q162:Q163"/>
    <mergeCell ref="Q164:Q166"/>
    <mergeCell ref="Q167:Q168"/>
    <mergeCell ref="Q169:Q170"/>
    <mergeCell ref="Q174:Q175"/>
    <mergeCell ref="Q178:Q179"/>
    <mergeCell ref="Q180:Q181"/>
    <mergeCell ref="Q182:Q184"/>
    <mergeCell ref="Q185:Q186"/>
    <mergeCell ref="Q189:Q191"/>
    <mergeCell ref="Q192:Q194"/>
    <mergeCell ref="Q195:Q210"/>
    <mergeCell ref="Q284:Q289"/>
    <mergeCell ref="Q290:Q296"/>
    <mergeCell ref="Q297:Q299"/>
    <mergeCell ref="Q300:Q304"/>
    <mergeCell ref="Q306:Q307"/>
    <mergeCell ref="Q308:Q309"/>
    <mergeCell ref="Q310:Q311"/>
    <mergeCell ref="Q312:Q333"/>
    <mergeCell ref="Q334:Q341"/>
    <mergeCell ref="Q342:Q343"/>
    <mergeCell ref="Q344:Q345"/>
    <mergeCell ref="R5:R8"/>
    <mergeCell ref="R9:R12"/>
    <mergeCell ref="R13:R18"/>
    <mergeCell ref="R19:R22"/>
    <mergeCell ref="R23:R29"/>
    <mergeCell ref="R30:R33"/>
    <mergeCell ref="R34:R37"/>
    <mergeCell ref="R38:R46"/>
    <mergeCell ref="R47:R53"/>
    <mergeCell ref="R54:R56"/>
    <mergeCell ref="R57:R59"/>
    <mergeCell ref="R60:R62"/>
    <mergeCell ref="R63:R68"/>
    <mergeCell ref="R69:R71"/>
    <mergeCell ref="R72:R74"/>
    <mergeCell ref="R75:R77"/>
    <mergeCell ref="R78:R80"/>
    <mergeCell ref="R81:R83"/>
    <mergeCell ref="R84:R86"/>
    <mergeCell ref="R87:R92"/>
    <mergeCell ref="R93:R95"/>
    <mergeCell ref="R96:R98"/>
    <mergeCell ref="R99:R102"/>
    <mergeCell ref="R103:R106"/>
    <mergeCell ref="R107:R109"/>
    <mergeCell ref="R110:R112"/>
    <mergeCell ref="R113:R116"/>
    <mergeCell ref="R117:R118"/>
    <mergeCell ref="R120:R121"/>
    <mergeCell ref="R122:R123"/>
    <mergeCell ref="R125:R126"/>
    <mergeCell ref="R127:R128"/>
    <mergeCell ref="R129:R130"/>
    <mergeCell ref="R131:R132"/>
    <mergeCell ref="R133:R134"/>
    <mergeCell ref="R135:R136"/>
    <mergeCell ref="R137:R139"/>
    <mergeCell ref="R140:R141"/>
    <mergeCell ref="R142:R143"/>
    <mergeCell ref="R144:R145"/>
    <mergeCell ref="R146:R148"/>
    <mergeCell ref="R149:R150"/>
    <mergeCell ref="R151:R152"/>
    <mergeCell ref="R153:R154"/>
    <mergeCell ref="R155:R157"/>
    <mergeCell ref="R158:R159"/>
    <mergeCell ref="R160:R161"/>
    <mergeCell ref="R162:R163"/>
    <mergeCell ref="R164:R166"/>
    <mergeCell ref="R167:R168"/>
    <mergeCell ref="R169:R170"/>
    <mergeCell ref="R172:R173"/>
    <mergeCell ref="R178:R179"/>
    <mergeCell ref="R180:R181"/>
    <mergeCell ref="R182:R184"/>
    <mergeCell ref="R185:R186"/>
    <mergeCell ref="R195:R210"/>
    <mergeCell ref="R211:R212"/>
    <mergeCell ref="R284:R286"/>
    <mergeCell ref="R287:R289"/>
    <mergeCell ref="R290:R293"/>
    <mergeCell ref="R294:R296"/>
    <mergeCell ref="R297:R299"/>
    <mergeCell ref="R300:R304"/>
    <mergeCell ref="R306:R307"/>
    <mergeCell ref="R308:R309"/>
    <mergeCell ref="R310:R311"/>
    <mergeCell ref="R312:R317"/>
    <mergeCell ref="R318:R325"/>
    <mergeCell ref="R326:R333"/>
    <mergeCell ref="R334:R337"/>
    <mergeCell ref="R338:R341"/>
    <mergeCell ref="R342:R343"/>
    <mergeCell ref="R344:R345"/>
    <mergeCell ref="S3:S4"/>
    <mergeCell ref="S5:S8"/>
    <mergeCell ref="S9:S12"/>
    <mergeCell ref="S13:S18"/>
    <mergeCell ref="S19:S22"/>
    <mergeCell ref="S23:S29"/>
    <mergeCell ref="S30:S33"/>
    <mergeCell ref="S34:S37"/>
    <mergeCell ref="S38:S46"/>
    <mergeCell ref="S47:S53"/>
    <mergeCell ref="S54:S62"/>
    <mergeCell ref="S63:S68"/>
    <mergeCell ref="S69:S71"/>
    <mergeCell ref="S72:S74"/>
    <mergeCell ref="S75:S77"/>
    <mergeCell ref="S78:S80"/>
    <mergeCell ref="S81:S83"/>
    <mergeCell ref="S84:S86"/>
    <mergeCell ref="S87:S92"/>
    <mergeCell ref="S93:S95"/>
    <mergeCell ref="S96:S98"/>
    <mergeCell ref="S99:S102"/>
    <mergeCell ref="S103:S106"/>
    <mergeCell ref="S107:S109"/>
    <mergeCell ref="S110:S112"/>
    <mergeCell ref="S113:S116"/>
    <mergeCell ref="S117:S118"/>
    <mergeCell ref="S120:S121"/>
    <mergeCell ref="S122:S123"/>
    <mergeCell ref="S125:S126"/>
    <mergeCell ref="S127:S128"/>
    <mergeCell ref="S129:S130"/>
    <mergeCell ref="S131:S132"/>
    <mergeCell ref="S133:S134"/>
    <mergeCell ref="S135:S136"/>
    <mergeCell ref="S137:S139"/>
    <mergeCell ref="S140:S141"/>
    <mergeCell ref="S142:S143"/>
    <mergeCell ref="S144:S145"/>
    <mergeCell ref="S146:S148"/>
    <mergeCell ref="S149:S150"/>
    <mergeCell ref="S151:S152"/>
    <mergeCell ref="S153:S154"/>
    <mergeCell ref="S155:S157"/>
    <mergeCell ref="S158:S159"/>
    <mergeCell ref="S160:S161"/>
    <mergeCell ref="S162:S163"/>
    <mergeCell ref="S164:S166"/>
    <mergeCell ref="S167:S168"/>
    <mergeCell ref="S169:S170"/>
    <mergeCell ref="S174:S175"/>
    <mergeCell ref="S178:S179"/>
    <mergeCell ref="S180:S181"/>
    <mergeCell ref="S182:S184"/>
    <mergeCell ref="S185:S186"/>
    <mergeCell ref="S189:S191"/>
    <mergeCell ref="S192:S194"/>
    <mergeCell ref="S195:S210"/>
    <mergeCell ref="S211:S212"/>
    <mergeCell ref="S213:S214"/>
    <mergeCell ref="S216:S283"/>
    <mergeCell ref="S284:S289"/>
    <mergeCell ref="S290:S296"/>
    <mergeCell ref="S297:S299"/>
    <mergeCell ref="S300:S304"/>
    <mergeCell ref="S306:S307"/>
    <mergeCell ref="S308:S309"/>
    <mergeCell ref="S310:S311"/>
    <mergeCell ref="S312:S317"/>
    <mergeCell ref="S318:S325"/>
    <mergeCell ref="S326:S333"/>
    <mergeCell ref="S334:S337"/>
    <mergeCell ref="S338:S341"/>
    <mergeCell ref="S342:S343"/>
    <mergeCell ref="S344:S345"/>
    <mergeCell ref="T125:T126"/>
    <mergeCell ref="T133:T134"/>
    <mergeCell ref="T135:T136"/>
    <mergeCell ref="T137:T139"/>
    <mergeCell ref="T140:T141"/>
    <mergeCell ref="T142:T143"/>
    <mergeCell ref="T144:T145"/>
    <mergeCell ref="T146:T148"/>
    <mergeCell ref="T149:T150"/>
    <mergeCell ref="T151:T152"/>
    <mergeCell ref="T153:T154"/>
    <mergeCell ref="T155:T157"/>
    <mergeCell ref="T158:T159"/>
    <mergeCell ref="T160:T161"/>
    <mergeCell ref="T162:T163"/>
    <mergeCell ref="T164:T166"/>
    <mergeCell ref="T167:T168"/>
    <mergeCell ref="T169:T170"/>
    <mergeCell ref="T178:T179"/>
    <mergeCell ref="T180:T181"/>
    <mergeCell ref="T182:T184"/>
    <mergeCell ref="T185:T186"/>
    <mergeCell ref="T211:T212"/>
    <mergeCell ref="T284:T286"/>
    <mergeCell ref="T287:T289"/>
    <mergeCell ref="U125:U126"/>
    <mergeCell ref="U133:U134"/>
    <mergeCell ref="U135:U136"/>
    <mergeCell ref="U137:U139"/>
    <mergeCell ref="U140:U141"/>
    <mergeCell ref="U142:U143"/>
    <mergeCell ref="U144:U145"/>
    <mergeCell ref="U146:U148"/>
    <mergeCell ref="U149:U150"/>
    <mergeCell ref="U151:U152"/>
    <mergeCell ref="U153:U154"/>
    <mergeCell ref="U155:U157"/>
    <mergeCell ref="U158:U159"/>
    <mergeCell ref="U160:U161"/>
    <mergeCell ref="U162:U163"/>
    <mergeCell ref="U164:U166"/>
    <mergeCell ref="U167:U168"/>
    <mergeCell ref="U169:U170"/>
    <mergeCell ref="U178:U179"/>
    <mergeCell ref="U180:U181"/>
    <mergeCell ref="U182:U184"/>
    <mergeCell ref="U185:U186"/>
    <mergeCell ref="U211:U212"/>
    <mergeCell ref="U284:U286"/>
    <mergeCell ref="U287:U289"/>
    <mergeCell ref="V3:V4"/>
    <mergeCell ref="V5:V8"/>
    <mergeCell ref="V9:V12"/>
    <mergeCell ref="V13:V18"/>
    <mergeCell ref="V19:V22"/>
    <mergeCell ref="V23:V29"/>
    <mergeCell ref="V30:V33"/>
    <mergeCell ref="V34:V37"/>
    <mergeCell ref="V38:V46"/>
    <mergeCell ref="V47:V53"/>
    <mergeCell ref="V54:V62"/>
    <mergeCell ref="V63:V68"/>
    <mergeCell ref="V69:V71"/>
    <mergeCell ref="V72:V74"/>
    <mergeCell ref="V75:V77"/>
    <mergeCell ref="V78:V80"/>
    <mergeCell ref="V81:V83"/>
    <mergeCell ref="V84:V86"/>
    <mergeCell ref="V87:V92"/>
    <mergeCell ref="V93:V95"/>
    <mergeCell ref="V96:V98"/>
    <mergeCell ref="V103:V106"/>
    <mergeCell ref="V107:V109"/>
    <mergeCell ref="V110:V112"/>
    <mergeCell ref="V117:V118"/>
    <mergeCell ref="V120:V121"/>
    <mergeCell ref="V122:V123"/>
    <mergeCell ref="V125:V126"/>
    <mergeCell ref="V127:V128"/>
    <mergeCell ref="V129:V130"/>
    <mergeCell ref="V131:V132"/>
    <mergeCell ref="V133:V134"/>
    <mergeCell ref="V135:V136"/>
    <mergeCell ref="V137:V139"/>
    <mergeCell ref="V140:V141"/>
    <mergeCell ref="V142:V143"/>
    <mergeCell ref="V144:V145"/>
    <mergeCell ref="V146:V148"/>
    <mergeCell ref="V149:V150"/>
    <mergeCell ref="V151:V152"/>
    <mergeCell ref="V153:V154"/>
    <mergeCell ref="V155:V157"/>
    <mergeCell ref="V158:V159"/>
    <mergeCell ref="V160:V161"/>
    <mergeCell ref="V162:V163"/>
    <mergeCell ref="V164:V166"/>
    <mergeCell ref="V167:V168"/>
    <mergeCell ref="V169:V170"/>
    <mergeCell ref="V211:V212"/>
    <mergeCell ref="V216:V219"/>
    <mergeCell ref="V221:V226"/>
    <mergeCell ref="V228:V231"/>
    <mergeCell ref="V233:V238"/>
    <mergeCell ref="V240:V249"/>
    <mergeCell ref="V250:V261"/>
    <mergeCell ref="V262:V271"/>
    <mergeCell ref="V272:V283"/>
    <mergeCell ref="V284:V289"/>
    <mergeCell ref="V290:V296"/>
    <mergeCell ref="V297:V299"/>
    <mergeCell ref="V300:V304"/>
    <mergeCell ref="W5:W8"/>
    <mergeCell ref="W9:W12"/>
    <mergeCell ref="W13:W18"/>
    <mergeCell ref="W19:W22"/>
    <mergeCell ref="W23:W29"/>
    <mergeCell ref="W30:W33"/>
    <mergeCell ref="W34:W37"/>
    <mergeCell ref="W38:W46"/>
    <mergeCell ref="W47:W53"/>
    <mergeCell ref="W54:W56"/>
    <mergeCell ref="W57:W59"/>
    <mergeCell ref="W60:W62"/>
    <mergeCell ref="W63:W68"/>
    <mergeCell ref="W69:W71"/>
    <mergeCell ref="W72:W74"/>
    <mergeCell ref="W75:W77"/>
    <mergeCell ref="W78:W80"/>
    <mergeCell ref="W81:W83"/>
    <mergeCell ref="W84:W86"/>
    <mergeCell ref="W87:W92"/>
    <mergeCell ref="W93:W95"/>
    <mergeCell ref="W96:W98"/>
    <mergeCell ref="W99:W102"/>
    <mergeCell ref="W103:W106"/>
    <mergeCell ref="W107:W109"/>
    <mergeCell ref="W110:W112"/>
    <mergeCell ref="W113:W116"/>
    <mergeCell ref="W117:W118"/>
    <mergeCell ref="W120:W121"/>
    <mergeCell ref="W122:W123"/>
    <mergeCell ref="W125:W126"/>
    <mergeCell ref="W127:W128"/>
    <mergeCell ref="W129:W130"/>
    <mergeCell ref="W131:W132"/>
    <mergeCell ref="W133:W134"/>
    <mergeCell ref="W135:W136"/>
    <mergeCell ref="W137:W139"/>
    <mergeCell ref="W140:W141"/>
    <mergeCell ref="W142:W143"/>
    <mergeCell ref="W144:W145"/>
    <mergeCell ref="W146:W148"/>
    <mergeCell ref="W149:W150"/>
    <mergeCell ref="W151:W152"/>
    <mergeCell ref="W153:W154"/>
    <mergeCell ref="W155:W157"/>
    <mergeCell ref="W158:W159"/>
    <mergeCell ref="W160:W161"/>
    <mergeCell ref="W162:W163"/>
    <mergeCell ref="W164:W166"/>
    <mergeCell ref="W167:W168"/>
    <mergeCell ref="W169:W170"/>
    <mergeCell ref="W284:W289"/>
    <mergeCell ref="W290:W296"/>
    <mergeCell ref="W297:W299"/>
    <mergeCell ref="W300:W304"/>
    <mergeCell ref="W306:W307"/>
    <mergeCell ref="W310:W311"/>
    <mergeCell ref="X5:X8"/>
    <mergeCell ref="X9:X12"/>
    <mergeCell ref="X13:X18"/>
    <mergeCell ref="X19:X22"/>
    <mergeCell ref="X23:X29"/>
    <mergeCell ref="X30:X33"/>
    <mergeCell ref="X34:X37"/>
    <mergeCell ref="X38:X46"/>
    <mergeCell ref="X47:X53"/>
    <mergeCell ref="X54:X56"/>
    <mergeCell ref="X57:X59"/>
    <mergeCell ref="X60:X62"/>
    <mergeCell ref="X63:X68"/>
    <mergeCell ref="X69:X71"/>
    <mergeCell ref="X72:X74"/>
    <mergeCell ref="X75:X77"/>
    <mergeCell ref="X78:X80"/>
    <mergeCell ref="X81:X83"/>
    <mergeCell ref="X84:X86"/>
    <mergeCell ref="X87:X92"/>
    <mergeCell ref="X93:X95"/>
    <mergeCell ref="X96:X98"/>
    <mergeCell ref="X99:X102"/>
    <mergeCell ref="X103:X106"/>
    <mergeCell ref="X107:X109"/>
    <mergeCell ref="X110:X112"/>
    <mergeCell ref="X113:X116"/>
    <mergeCell ref="X117:X118"/>
    <mergeCell ref="X120:X121"/>
    <mergeCell ref="X122:X123"/>
    <mergeCell ref="X125:X126"/>
    <mergeCell ref="X127:X128"/>
    <mergeCell ref="X129:X130"/>
    <mergeCell ref="X131:X132"/>
    <mergeCell ref="X133:X134"/>
    <mergeCell ref="X135:X136"/>
    <mergeCell ref="X137:X139"/>
    <mergeCell ref="X140:X141"/>
    <mergeCell ref="X142:X143"/>
    <mergeCell ref="X144:X145"/>
    <mergeCell ref="X146:X148"/>
    <mergeCell ref="X149:X150"/>
    <mergeCell ref="X151:X152"/>
    <mergeCell ref="X153:X154"/>
    <mergeCell ref="X155:X157"/>
    <mergeCell ref="X158:X159"/>
    <mergeCell ref="X160:X161"/>
    <mergeCell ref="X162:X163"/>
    <mergeCell ref="X164:X166"/>
    <mergeCell ref="X167:X168"/>
    <mergeCell ref="X169:X170"/>
    <mergeCell ref="X284:X289"/>
    <mergeCell ref="X290:X296"/>
    <mergeCell ref="X297:X299"/>
    <mergeCell ref="X300:X304"/>
    <mergeCell ref="X306:X307"/>
    <mergeCell ref="X310:X311"/>
    <mergeCell ref="Y5:Y8"/>
    <mergeCell ref="Y9:Y12"/>
    <mergeCell ref="Y13:Y18"/>
    <mergeCell ref="Y19:Y22"/>
    <mergeCell ref="Y23:Y29"/>
    <mergeCell ref="Y30:Y33"/>
    <mergeCell ref="Y34:Y37"/>
    <mergeCell ref="Y38:Y46"/>
    <mergeCell ref="Y47:Y53"/>
    <mergeCell ref="Y54:Y56"/>
    <mergeCell ref="Y57:Y59"/>
    <mergeCell ref="Y60:Y62"/>
    <mergeCell ref="Y63:Y68"/>
    <mergeCell ref="Y69:Y71"/>
    <mergeCell ref="Y72:Y74"/>
    <mergeCell ref="Y75:Y77"/>
    <mergeCell ref="Y78:Y80"/>
    <mergeCell ref="Y81:Y83"/>
    <mergeCell ref="Y84:Y86"/>
    <mergeCell ref="Y87:Y92"/>
    <mergeCell ref="Y93:Y95"/>
    <mergeCell ref="Y96:Y98"/>
    <mergeCell ref="Y99:Y102"/>
    <mergeCell ref="Y103:Y106"/>
    <mergeCell ref="Y107:Y109"/>
    <mergeCell ref="Y110:Y112"/>
    <mergeCell ref="Y113:Y116"/>
    <mergeCell ref="Y117:Y118"/>
    <mergeCell ref="Y120:Y121"/>
    <mergeCell ref="Y122:Y123"/>
    <mergeCell ref="Y125:Y126"/>
    <mergeCell ref="Y127:Y128"/>
    <mergeCell ref="Y129:Y130"/>
    <mergeCell ref="Y131:Y132"/>
    <mergeCell ref="Y133:Y134"/>
    <mergeCell ref="Y135:Y136"/>
    <mergeCell ref="Y137:Y139"/>
    <mergeCell ref="Y140:Y141"/>
    <mergeCell ref="Y142:Y143"/>
    <mergeCell ref="Y144:Y145"/>
    <mergeCell ref="Y146:Y148"/>
    <mergeCell ref="Y149:Y150"/>
    <mergeCell ref="Y151:Y152"/>
    <mergeCell ref="Y153:Y154"/>
    <mergeCell ref="Y155:Y157"/>
    <mergeCell ref="Y158:Y159"/>
    <mergeCell ref="Y160:Y161"/>
    <mergeCell ref="Y162:Y163"/>
    <mergeCell ref="Y164:Y166"/>
    <mergeCell ref="Y167:Y168"/>
    <mergeCell ref="Y169:Y170"/>
    <mergeCell ref="Y284:Y289"/>
    <mergeCell ref="Y290:Y296"/>
    <mergeCell ref="Y297:Y299"/>
    <mergeCell ref="Y300:Y304"/>
    <mergeCell ref="Y306:Y307"/>
    <mergeCell ref="Y310:Y311"/>
    <mergeCell ref="Z5:Z8"/>
    <mergeCell ref="Z9:Z12"/>
    <mergeCell ref="Z13:Z18"/>
    <mergeCell ref="Z19:Z22"/>
    <mergeCell ref="Z23:Z29"/>
    <mergeCell ref="Z30:Z33"/>
    <mergeCell ref="Z34:Z37"/>
    <mergeCell ref="Z38:Z46"/>
    <mergeCell ref="Z47:Z53"/>
    <mergeCell ref="Z54:Z56"/>
    <mergeCell ref="Z57:Z59"/>
    <mergeCell ref="Z60:Z62"/>
    <mergeCell ref="Z63:Z68"/>
    <mergeCell ref="Z69:Z71"/>
    <mergeCell ref="Z72:Z74"/>
    <mergeCell ref="Z75:Z77"/>
    <mergeCell ref="Z78:Z80"/>
    <mergeCell ref="Z81:Z83"/>
    <mergeCell ref="Z84:Z86"/>
    <mergeCell ref="Z87:Z92"/>
    <mergeCell ref="Z93:Z95"/>
    <mergeCell ref="Z96:Z98"/>
    <mergeCell ref="Z99:Z102"/>
    <mergeCell ref="Z103:Z106"/>
    <mergeCell ref="Z107:Z109"/>
    <mergeCell ref="Z110:Z112"/>
    <mergeCell ref="Z113:Z116"/>
    <mergeCell ref="Z117:Z118"/>
    <mergeCell ref="Z120:Z121"/>
    <mergeCell ref="Z122:Z123"/>
    <mergeCell ref="Z125:Z126"/>
    <mergeCell ref="Z127:Z128"/>
    <mergeCell ref="Z129:Z130"/>
    <mergeCell ref="Z131:Z132"/>
    <mergeCell ref="Z133:Z134"/>
    <mergeCell ref="Z135:Z136"/>
    <mergeCell ref="Z137:Z139"/>
    <mergeCell ref="Z140:Z141"/>
    <mergeCell ref="Z142:Z143"/>
    <mergeCell ref="Z144:Z145"/>
    <mergeCell ref="Z146:Z148"/>
    <mergeCell ref="Z149:Z150"/>
    <mergeCell ref="Z151:Z152"/>
    <mergeCell ref="Z153:Z154"/>
    <mergeCell ref="Z155:Z157"/>
    <mergeCell ref="Z158:Z159"/>
    <mergeCell ref="Z160:Z161"/>
    <mergeCell ref="Z162:Z163"/>
    <mergeCell ref="Z164:Z166"/>
    <mergeCell ref="Z167:Z168"/>
    <mergeCell ref="Z169:Z170"/>
    <mergeCell ref="Z284:Z289"/>
    <mergeCell ref="Z290:Z296"/>
    <mergeCell ref="Z297:Z299"/>
    <mergeCell ref="Z300:Z304"/>
    <mergeCell ref="Z306:Z307"/>
    <mergeCell ref="Z310:Z311"/>
    <mergeCell ref="AA5:AA8"/>
    <mergeCell ref="AA9:AA12"/>
    <mergeCell ref="AA13:AA18"/>
    <mergeCell ref="AA19:AA22"/>
    <mergeCell ref="AA23:AA29"/>
    <mergeCell ref="AA30:AA33"/>
    <mergeCell ref="AA34:AA37"/>
    <mergeCell ref="AA38:AA46"/>
    <mergeCell ref="AA47:AA53"/>
    <mergeCell ref="AA54:AA56"/>
    <mergeCell ref="AA57:AA59"/>
    <mergeCell ref="AA60:AA62"/>
    <mergeCell ref="AA63:AA68"/>
    <mergeCell ref="AA69:AA71"/>
    <mergeCell ref="AA72:AA74"/>
    <mergeCell ref="AA75:AA77"/>
    <mergeCell ref="AA78:AA80"/>
    <mergeCell ref="AA81:AA83"/>
    <mergeCell ref="AA84:AA86"/>
    <mergeCell ref="AA87:AA92"/>
    <mergeCell ref="AA93:AA95"/>
    <mergeCell ref="AA96:AA98"/>
    <mergeCell ref="AA99:AA102"/>
    <mergeCell ref="AA103:AA106"/>
    <mergeCell ref="AA107:AA109"/>
    <mergeCell ref="AA110:AA112"/>
    <mergeCell ref="AA113:AA116"/>
    <mergeCell ref="AA117:AA118"/>
    <mergeCell ref="AA120:AA121"/>
    <mergeCell ref="AA122:AA123"/>
    <mergeCell ref="AA125:AA126"/>
    <mergeCell ref="AA127:AA128"/>
    <mergeCell ref="AA129:AA130"/>
    <mergeCell ref="AA131:AA132"/>
    <mergeCell ref="AA133:AA134"/>
    <mergeCell ref="AA135:AA136"/>
    <mergeCell ref="AA137:AA139"/>
    <mergeCell ref="AA140:AA141"/>
    <mergeCell ref="AA142:AA143"/>
    <mergeCell ref="AA144:AA145"/>
    <mergeCell ref="AA146:AA148"/>
    <mergeCell ref="AA149:AA150"/>
    <mergeCell ref="AA151:AA152"/>
    <mergeCell ref="AA153:AA154"/>
    <mergeCell ref="AA155:AA157"/>
    <mergeCell ref="AA158:AA159"/>
    <mergeCell ref="AA160:AA161"/>
    <mergeCell ref="AA162:AA163"/>
    <mergeCell ref="AA164:AA166"/>
    <mergeCell ref="AA167:AA168"/>
    <mergeCell ref="AA169:AA170"/>
    <mergeCell ref="AA211:AA212"/>
    <mergeCell ref="AA284:AA289"/>
    <mergeCell ref="AA290:AA296"/>
    <mergeCell ref="AA297:AA299"/>
    <mergeCell ref="AA300:AA304"/>
    <mergeCell ref="AA306:AA307"/>
    <mergeCell ref="AA310:AA311"/>
    <mergeCell ref="AB5:AB8"/>
    <mergeCell ref="AB9:AB12"/>
    <mergeCell ref="AB13:AB18"/>
    <mergeCell ref="AB19:AB22"/>
    <mergeCell ref="AB23:AB29"/>
    <mergeCell ref="AB30:AB33"/>
    <mergeCell ref="AB34:AB37"/>
    <mergeCell ref="AB38:AB46"/>
    <mergeCell ref="AB47:AB53"/>
    <mergeCell ref="AB54:AB56"/>
    <mergeCell ref="AB57:AB59"/>
    <mergeCell ref="AB60:AB62"/>
    <mergeCell ref="AB63:AB68"/>
    <mergeCell ref="AB69:AB71"/>
    <mergeCell ref="AB72:AB74"/>
    <mergeCell ref="AB75:AB77"/>
    <mergeCell ref="AB78:AB80"/>
    <mergeCell ref="AB81:AB83"/>
    <mergeCell ref="AB84:AB86"/>
    <mergeCell ref="AB87:AB92"/>
    <mergeCell ref="AB93:AB95"/>
    <mergeCell ref="AB96:AB98"/>
    <mergeCell ref="AB99:AB102"/>
    <mergeCell ref="AB103:AB106"/>
    <mergeCell ref="AB107:AB109"/>
    <mergeCell ref="AB110:AB112"/>
    <mergeCell ref="AB113:AB116"/>
    <mergeCell ref="AB117:AB118"/>
    <mergeCell ref="AB120:AB121"/>
    <mergeCell ref="AB122:AB123"/>
    <mergeCell ref="AB125:AB126"/>
    <mergeCell ref="AB127:AB128"/>
    <mergeCell ref="AB129:AB130"/>
    <mergeCell ref="AB131:AB132"/>
    <mergeCell ref="AB133:AB134"/>
    <mergeCell ref="AB135:AB136"/>
    <mergeCell ref="AB137:AB139"/>
    <mergeCell ref="AB140:AB141"/>
    <mergeCell ref="AB142:AB143"/>
    <mergeCell ref="AB144:AB145"/>
    <mergeCell ref="AB146:AB148"/>
    <mergeCell ref="AB149:AB150"/>
    <mergeCell ref="AB151:AB152"/>
    <mergeCell ref="AB153:AB154"/>
    <mergeCell ref="AB155:AB157"/>
    <mergeCell ref="AB158:AB159"/>
    <mergeCell ref="AB160:AB161"/>
    <mergeCell ref="AB162:AB163"/>
    <mergeCell ref="AB164:AB166"/>
    <mergeCell ref="AB167:AB168"/>
    <mergeCell ref="AB169:AB170"/>
    <mergeCell ref="AB284:AB289"/>
    <mergeCell ref="AB290:AB296"/>
    <mergeCell ref="AB297:AB299"/>
    <mergeCell ref="AB300:AB304"/>
    <mergeCell ref="AB306:AB307"/>
    <mergeCell ref="AB310:AB311"/>
    <mergeCell ref="AC5:AC8"/>
    <mergeCell ref="AC9:AC12"/>
    <mergeCell ref="AC13:AC18"/>
    <mergeCell ref="AC19:AC22"/>
    <mergeCell ref="AC23:AC29"/>
    <mergeCell ref="AC30:AC33"/>
    <mergeCell ref="AC34:AC37"/>
    <mergeCell ref="AC38:AC46"/>
    <mergeCell ref="AC47:AC53"/>
    <mergeCell ref="AC54:AC56"/>
    <mergeCell ref="AC57:AC59"/>
    <mergeCell ref="AC60:AC62"/>
    <mergeCell ref="AC63:AC68"/>
    <mergeCell ref="AC69:AC71"/>
    <mergeCell ref="AC72:AC74"/>
    <mergeCell ref="AC75:AC77"/>
    <mergeCell ref="AC78:AC80"/>
    <mergeCell ref="AC81:AC83"/>
    <mergeCell ref="AC84:AC86"/>
    <mergeCell ref="AC87:AC92"/>
    <mergeCell ref="AC93:AC95"/>
    <mergeCell ref="AC96:AC98"/>
    <mergeCell ref="AC99:AC102"/>
    <mergeCell ref="AC103:AC106"/>
    <mergeCell ref="AC107:AC109"/>
    <mergeCell ref="AC110:AC112"/>
    <mergeCell ref="AC113:AC116"/>
    <mergeCell ref="AC117:AC118"/>
    <mergeCell ref="AC120:AC121"/>
    <mergeCell ref="AC122:AC123"/>
    <mergeCell ref="AC125:AC126"/>
    <mergeCell ref="AC127:AC128"/>
    <mergeCell ref="AC129:AC130"/>
    <mergeCell ref="AC131:AC132"/>
    <mergeCell ref="AC133:AC134"/>
    <mergeCell ref="AC135:AC136"/>
    <mergeCell ref="AC137:AC139"/>
    <mergeCell ref="AC140:AC141"/>
    <mergeCell ref="AC142:AC143"/>
    <mergeCell ref="AC144:AC145"/>
    <mergeCell ref="AC146:AC148"/>
    <mergeCell ref="AC149:AC150"/>
    <mergeCell ref="AC151:AC152"/>
    <mergeCell ref="AC153:AC154"/>
    <mergeCell ref="AC155:AC157"/>
    <mergeCell ref="AC158:AC159"/>
    <mergeCell ref="AC160:AC161"/>
    <mergeCell ref="AC162:AC163"/>
    <mergeCell ref="AC164:AC166"/>
    <mergeCell ref="AC167:AC168"/>
    <mergeCell ref="AC169:AC170"/>
    <mergeCell ref="AC216:AC239"/>
    <mergeCell ref="AC284:AC289"/>
    <mergeCell ref="AC290:AC296"/>
    <mergeCell ref="AC297:AC299"/>
    <mergeCell ref="AC300:AC304"/>
    <mergeCell ref="AC306:AC307"/>
    <mergeCell ref="AC310:AC311"/>
    <mergeCell ref="AD3:AD4"/>
    <mergeCell ref="AD5:AD8"/>
    <mergeCell ref="AD9:AD12"/>
    <mergeCell ref="AD13:AD18"/>
    <mergeCell ref="AD19:AD22"/>
    <mergeCell ref="AD23:AD29"/>
    <mergeCell ref="AD30:AD33"/>
    <mergeCell ref="AD34:AD37"/>
    <mergeCell ref="AD38:AD46"/>
    <mergeCell ref="AD47:AD53"/>
    <mergeCell ref="AD54:AD56"/>
    <mergeCell ref="AD57:AD59"/>
    <mergeCell ref="AD60:AD62"/>
    <mergeCell ref="AD63:AD68"/>
    <mergeCell ref="AD69:AD71"/>
    <mergeCell ref="AD72:AD74"/>
    <mergeCell ref="AD75:AD77"/>
    <mergeCell ref="AD78:AD80"/>
    <mergeCell ref="AD81:AD83"/>
    <mergeCell ref="AD84:AD86"/>
    <mergeCell ref="AD87:AD92"/>
    <mergeCell ref="AD93:AD95"/>
    <mergeCell ref="AD96:AD98"/>
    <mergeCell ref="AD99:AD102"/>
    <mergeCell ref="AD103:AD106"/>
    <mergeCell ref="AD107:AD109"/>
    <mergeCell ref="AD110:AD112"/>
    <mergeCell ref="AD113:AD116"/>
    <mergeCell ref="AD117:AD118"/>
    <mergeCell ref="AD120:AD121"/>
    <mergeCell ref="AD122:AD123"/>
    <mergeCell ref="AD125:AD126"/>
    <mergeCell ref="AD127:AD128"/>
    <mergeCell ref="AD129:AD130"/>
    <mergeCell ref="AD131:AD132"/>
    <mergeCell ref="AD133:AD134"/>
    <mergeCell ref="AD135:AD136"/>
    <mergeCell ref="AD137:AD139"/>
    <mergeCell ref="AD140:AD141"/>
    <mergeCell ref="AD142:AD143"/>
    <mergeCell ref="AD144:AD145"/>
    <mergeCell ref="AD146:AD148"/>
    <mergeCell ref="AD149:AD150"/>
    <mergeCell ref="AD151:AD152"/>
    <mergeCell ref="AD153:AD154"/>
    <mergeCell ref="AD155:AD157"/>
    <mergeCell ref="AD158:AD159"/>
    <mergeCell ref="AD160:AD161"/>
    <mergeCell ref="AD162:AD163"/>
    <mergeCell ref="AD164:AD166"/>
    <mergeCell ref="AD167:AD168"/>
    <mergeCell ref="AD169:AD170"/>
    <mergeCell ref="AD172:AD173"/>
    <mergeCell ref="AD178:AD179"/>
    <mergeCell ref="AD180:AD181"/>
    <mergeCell ref="AD182:AD184"/>
    <mergeCell ref="AD185:AD186"/>
    <mergeCell ref="AD189:AD191"/>
    <mergeCell ref="AD192:AD194"/>
    <mergeCell ref="AD195:AD210"/>
    <mergeCell ref="AD216:AD283"/>
    <mergeCell ref="AD284:AD286"/>
    <mergeCell ref="AD287:AD289"/>
    <mergeCell ref="AD290:AD293"/>
    <mergeCell ref="AD294:AD296"/>
    <mergeCell ref="AD297:AD299"/>
    <mergeCell ref="AD300:AD304"/>
    <mergeCell ref="AD306:AD307"/>
    <mergeCell ref="AD308:AD309"/>
    <mergeCell ref="AD310:AD311"/>
    <mergeCell ref="AD312:AD317"/>
    <mergeCell ref="AD318:AD325"/>
    <mergeCell ref="AD326:AD333"/>
    <mergeCell ref="AD334:AD337"/>
    <mergeCell ref="AD338:AD341"/>
    <mergeCell ref="AD342:AD343"/>
    <mergeCell ref="AD344:AD345"/>
    <mergeCell ref="AE87:AE88"/>
    <mergeCell ref="AE89:AE90"/>
    <mergeCell ref="AE91:AE92"/>
    <mergeCell ref="AE99:AE100"/>
    <mergeCell ref="AE101:AE102"/>
    <mergeCell ref="AE105:AE106"/>
    <mergeCell ref="AE113:AE114"/>
    <mergeCell ref="AE115:AE116"/>
    <mergeCell ref="AE117:AE118"/>
    <mergeCell ref="AE120:AE121"/>
    <mergeCell ref="AE122:AE123"/>
    <mergeCell ref="AE129:AE130"/>
    <mergeCell ref="AE131:AE132"/>
    <mergeCell ref="AE133:AE159"/>
    <mergeCell ref="AE160:AE166"/>
    <mergeCell ref="AE167:AE170"/>
    <mergeCell ref="AE211:AE212"/>
    <mergeCell ref="AE216:AE220"/>
    <mergeCell ref="AE223:AE227"/>
    <mergeCell ref="AE228:AE231"/>
    <mergeCell ref="AE236:AE239"/>
    <mergeCell ref="AE240:AE243"/>
    <mergeCell ref="AE246:AE249"/>
    <mergeCell ref="AE250:AE261"/>
    <mergeCell ref="AE262:AE264"/>
    <mergeCell ref="AE269:AE271"/>
    <mergeCell ref="AE272:AE283"/>
    <mergeCell ref="AE306:AE307"/>
    <mergeCell ref="AE308:AE309"/>
    <mergeCell ref="AE310:AE311"/>
    <mergeCell ref="AE312:AE314"/>
    <mergeCell ref="AE315:AE317"/>
    <mergeCell ref="AE334:AE337"/>
    <mergeCell ref="AE338:AE341"/>
    <mergeCell ref="AF87:AF88"/>
    <mergeCell ref="AF89:AF90"/>
    <mergeCell ref="AF91:AF92"/>
    <mergeCell ref="AF99:AF100"/>
    <mergeCell ref="AF101:AF102"/>
    <mergeCell ref="AF105:AF106"/>
    <mergeCell ref="AF113:AF114"/>
    <mergeCell ref="AF115:AF116"/>
    <mergeCell ref="AF117:AF118"/>
    <mergeCell ref="AF120:AF121"/>
    <mergeCell ref="AF122:AF123"/>
    <mergeCell ref="AF129:AF130"/>
    <mergeCell ref="AF131:AF132"/>
    <mergeCell ref="AF133:AF159"/>
    <mergeCell ref="AF160:AF166"/>
    <mergeCell ref="AF167:AF170"/>
    <mergeCell ref="AF211:AF212"/>
    <mergeCell ref="AF216:AF220"/>
    <mergeCell ref="AF223:AF227"/>
    <mergeCell ref="AF228:AF231"/>
    <mergeCell ref="AF236:AF239"/>
    <mergeCell ref="AF240:AF243"/>
    <mergeCell ref="AF246:AF249"/>
    <mergeCell ref="AF250:AF261"/>
    <mergeCell ref="AF262:AF264"/>
    <mergeCell ref="AF269:AF271"/>
    <mergeCell ref="AF272:AF283"/>
    <mergeCell ref="AF306:AF307"/>
    <mergeCell ref="AF308:AF309"/>
    <mergeCell ref="AF310:AF311"/>
    <mergeCell ref="AF312:AF314"/>
    <mergeCell ref="AF315:AF317"/>
    <mergeCell ref="AF334:AF337"/>
    <mergeCell ref="AF338:AF341"/>
    <mergeCell ref="AG3:AG4"/>
    <mergeCell ref="AG5:AG22"/>
    <mergeCell ref="AG23:AG29"/>
    <mergeCell ref="AG30:AG33"/>
    <mergeCell ref="AG34:AG37"/>
    <mergeCell ref="AG38:AG46"/>
    <mergeCell ref="AG47:AG53"/>
    <mergeCell ref="AG54:AG62"/>
    <mergeCell ref="AG63:AG68"/>
    <mergeCell ref="AG69:AG80"/>
    <mergeCell ref="AG81:AG83"/>
    <mergeCell ref="AG84:AG86"/>
    <mergeCell ref="AG87:AG92"/>
    <mergeCell ref="AG93:AG95"/>
    <mergeCell ref="AG96:AG98"/>
    <mergeCell ref="AG99:AG102"/>
    <mergeCell ref="AG103:AG106"/>
    <mergeCell ref="AG107:AG109"/>
    <mergeCell ref="AG110:AG112"/>
    <mergeCell ref="AG113:AG116"/>
    <mergeCell ref="AG117:AG118"/>
    <mergeCell ref="AG120:AG121"/>
    <mergeCell ref="AG122:AG123"/>
    <mergeCell ref="AG125:AG126"/>
    <mergeCell ref="AG127:AG128"/>
    <mergeCell ref="AG129:AG130"/>
    <mergeCell ref="AG131:AG132"/>
    <mergeCell ref="AG133:AG159"/>
    <mergeCell ref="AG160:AG166"/>
    <mergeCell ref="AG167:AG170"/>
    <mergeCell ref="AG216:AG239"/>
    <mergeCell ref="AG240:AG271"/>
    <mergeCell ref="AG272:AG283"/>
    <mergeCell ref="AH3:AH4"/>
    <mergeCell ref="AH5:AH8"/>
    <mergeCell ref="AH9:AH12"/>
    <mergeCell ref="AH13:AH18"/>
    <mergeCell ref="AH19:AH22"/>
    <mergeCell ref="AH23:AH29"/>
    <mergeCell ref="AH30:AH33"/>
    <mergeCell ref="AH34:AH37"/>
    <mergeCell ref="AH38:AH46"/>
    <mergeCell ref="AH47:AH53"/>
    <mergeCell ref="AH54:AH56"/>
    <mergeCell ref="AH57:AH59"/>
    <mergeCell ref="AH60:AH62"/>
    <mergeCell ref="AH63:AH68"/>
    <mergeCell ref="AH69:AH71"/>
    <mergeCell ref="AH72:AH74"/>
    <mergeCell ref="AH75:AH77"/>
    <mergeCell ref="AH78:AH80"/>
    <mergeCell ref="AH87:AH88"/>
    <mergeCell ref="AH89:AH90"/>
    <mergeCell ref="AH91:AH92"/>
    <mergeCell ref="AH99:AH100"/>
    <mergeCell ref="AH101:AH102"/>
    <mergeCell ref="AH105:AH106"/>
    <mergeCell ref="AH113:AH114"/>
    <mergeCell ref="AH115:AH116"/>
    <mergeCell ref="AH117:AH118"/>
    <mergeCell ref="AH120:AH121"/>
    <mergeCell ref="AH122:AH123"/>
    <mergeCell ref="AH129:AH130"/>
    <mergeCell ref="AH131:AH132"/>
    <mergeCell ref="AH133:AH134"/>
    <mergeCell ref="AH135:AH136"/>
    <mergeCell ref="AH137:AH139"/>
    <mergeCell ref="AH140:AH141"/>
    <mergeCell ref="AH142:AH143"/>
    <mergeCell ref="AH144:AH145"/>
    <mergeCell ref="AH146:AH148"/>
    <mergeCell ref="AH149:AH150"/>
    <mergeCell ref="AH151:AH152"/>
    <mergeCell ref="AH153:AH154"/>
    <mergeCell ref="AH155:AH157"/>
    <mergeCell ref="AH158:AH159"/>
    <mergeCell ref="AH160:AH161"/>
    <mergeCell ref="AH162:AH163"/>
    <mergeCell ref="AH164:AH166"/>
    <mergeCell ref="AH167:AH168"/>
    <mergeCell ref="AH169:AH170"/>
    <mergeCell ref="AH211:AH212"/>
    <mergeCell ref="AH284:AH286"/>
    <mergeCell ref="AH287:AH289"/>
    <mergeCell ref="AH290:AH293"/>
    <mergeCell ref="AH294:AH296"/>
    <mergeCell ref="AH297:AH299"/>
    <mergeCell ref="AH300:AH304"/>
    <mergeCell ref="AH306:AH307"/>
    <mergeCell ref="AH308:AH309"/>
    <mergeCell ref="AH310:AH311"/>
    <mergeCell ref="AH312:AH317"/>
    <mergeCell ref="AH318:AH325"/>
    <mergeCell ref="AH326:AH333"/>
    <mergeCell ref="AH334:AH337"/>
    <mergeCell ref="AH338:AH341"/>
    <mergeCell ref="AH342:AH343"/>
    <mergeCell ref="AH344:AH345"/>
    <mergeCell ref="AE346:AF378"/>
    <mergeCell ref="AE383:AF403"/>
    <mergeCell ref="AE404:AF436"/>
    <mergeCell ref="AE437:AF457"/>
    <mergeCell ref="AE458:AF467"/>
    <mergeCell ref="AE468:AF474"/>
    <mergeCell ref="AE477:AF487"/>
    <mergeCell ref="AE491:AF503"/>
    <mergeCell ref="AE506:AF540"/>
    <mergeCell ref="AE543:AF553"/>
    <mergeCell ref="AE560:AF578"/>
    <mergeCell ref="AE585:AF606"/>
    <mergeCell ref="AE607:AF624"/>
    <mergeCell ref="AE627:AF639"/>
    <mergeCell ref="AE645:AF654"/>
    <mergeCell ref="AE671:AF677"/>
    <mergeCell ref="AE678:AF692"/>
    <mergeCell ref="AE701:AF709"/>
    <mergeCell ref="AE712:AF720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L36" sqref="L36"/>
    </sheetView>
  </sheetViews>
  <sheetFormatPr defaultColWidth="9" defaultRowHeight="14.25" outlineLevelCol="1"/>
  <cols>
    <col min="1" max="1" width="17.875" customWidth="1"/>
  </cols>
  <sheetData>
    <row r="1" spans="1:2">
      <c r="A1" s="1" t="s">
        <v>41</v>
      </c>
      <c r="B1">
        <v>41054</v>
      </c>
    </row>
    <row r="2" spans="1:2">
      <c r="A2" t="s">
        <v>42</v>
      </c>
      <c r="B2">
        <v>41706</v>
      </c>
    </row>
    <row r="3" spans="1:2">
      <c r="A3" t="s">
        <v>43</v>
      </c>
      <c r="B3">
        <v>21496</v>
      </c>
    </row>
    <row r="4" spans="1:2">
      <c r="A4" t="s">
        <v>44</v>
      </c>
      <c r="B4">
        <v>24892</v>
      </c>
    </row>
    <row r="5" spans="1:2">
      <c r="A5" t="s">
        <v>45</v>
      </c>
      <c r="B5">
        <v>10606</v>
      </c>
    </row>
    <row r="6" spans="1:2">
      <c r="A6" t="s">
        <v>46</v>
      </c>
      <c r="B6">
        <v>49316</v>
      </c>
    </row>
    <row r="7" spans="1:2">
      <c r="A7" t="s">
        <v>47</v>
      </c>
      <c r="B7">
        <v>7465</v>
      </c>
    </row>
    <row r="8" spans="1:2">
      <c r="A8" t="s">
        <v>48</v>
      </c>
      <c r="B8">
        <v>16696</v>
      </c>
    </row>
    <row r="9" spans="1:2">
      <c r="A9" t="s">
        <v>49</v>
      </c>
      <c r="B9">
        <v>30716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H717"/>
  <sheetViews>
    <sheetView zoomScale="70" zoomScaleNormal="70" topLeftCell="A64" workbookViewId="0">
      <selection activeCell="O105" sqref="O105:O106"/>
    </sheetView>
  </sheetViews>
  <sheetFormatPr defaultColWidth="9" defaultRowHeight="14.25"/>
  <cols>
    <col min="5" max="5" width="9.125" customWidth="1"/>
    <col min="6" max="6" width="9.625" customWidth="1"/>
    <col min="7" max="7" width="9.125" customWidth="1"/>
    <col min="13" max="14" width="9.125" customWidth="1"/>
    <col min="18" max="18" width="9.125" customWidth="1"/>
    <col min="30" max="30" width="9.125" customWidth="1"/>
    <col min="34" max="34" width="9.125" customWidth="1"/>
  </cols>
  <sheetData>
    <row r="2" ht="18" spans="1:34">
      <c r="A2" s="2" t="s">
        <v>823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3"/>
      <c r="AF2" s="4"/>
      <c r="AG2" s="4"/>
      <c r="AH2" s="4"/>
    </row>
    <row r="3" spans="1:34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>
      <c r="A4" s="6" t="s">
        <v>2</v>
      </c>
      <c r="B4" s="6" t="s">
        <v>3</v>
      </c>
      <c r="C4" s="6" t="s">
        <v>4</v>
      </c>
      <c r="D4" s="7" t="s">
        <v>5</v>
      </c>
      <c r="E4" s="8"/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9" t="s">
        <v>14</v>
      </c>
      <c r="O4" s="10" t="s">
        <v>15</v>
      </c>
      <c r="P4" s="11"/>
      <c r="Q4" s="11"/>
      <c r="R4" s="12"/>
      <c r="S4" s="9" t="s">
        <v>16</v>
      </c>
      <c r="T4" s="9" t="s">
        <v>17</v>
      </c>
      <c r="U4" s="9"/>
      <c r="V4" s="9" t="s">
        <v>18</v>
      </c>
      <c r="W4" s="10" t="s">
        <v>19</v>
      </c>
      <c r="X4" s="13"/>
      <c r="Y4" s="13"/>
      <c r="Z4" s="13"/>
      <c r="AA4" s="13"/>
      <c r="AB4" s="13"/>
      <c r="AC4" s="14"/>
      <c r="AD4" s="15" t="s">
        <v>20</v>
      </c>
      <c r="AE4" s="16" t="s">
        <v>21</v>
      </c>
      <c r="AF4" s="16" t="s">
        <v>22</v>
      </c>
      <c r="AG4" s="17" t="s">
        <v>23</v>
      </c>
      <c r="AH4" s="18" t="s">
        <v>24</v>
      </c>
    </row>
    <row r="5" ht="28.5" spans="1:34">
      <c r="A5" s="19"/>
      <c r="B5" s="19"/>
      <c r="C5" s="19"/>
      <c r="D5" s="9" t="s">
        <v>25</v>
      </c>
      <c r="E5" s="20" t="s">
        <v>26</v>
      </c>
      <c r="F5" s="9"/>
      <c r="G5" s="9"/>
      <c r="H5" s="9"/>
      <c r="I5" s="9"/>
      <c r="J5" s="9"/>
      <c r="K5" s="9" t="s">
        <v>11</v>
      </c>
      <c r="L5" s="9"/>
      <c r="M5" s="9"/>
      <c r="N5" s="9"/>
      <c r="O5" s="9" t="s">
        <v>27</v>
      </c>
      <c r="P5" s="9" t="s">
        <v>28</v>
      </c>
      <c r="Q5" s="15" t="s">
        <v>29</v>
      </c>
      <c r="R5" s="9" t="s">
        <v>30</v>
      </c>
      <c r="S5" s="9"/>
      <c r="T5" s="9" t="s">
        <v>31</v>
      </c>
      <c r="U5" s="9" t="s">
        <v>22</v>
      </c>
      <c r="V5" s="9"/>
      <c r="W5" s="9" t="s">
        <v>32</v>
      </c>
      <c r="X5" s="9" t="s">
        <v>33</v>
      </c>
      <c r="Y5" s="9" t="s">
        <v>34</v>
      </c>
      <c r="Z5" s="9" t="s">
        <v>35</v>
      </c>
      <c r="AA5" s="9" t="s">
        <v>36</v>
      </c>
      <c r="AB5" s="9" t="s">
        <v>37</v>
      </c>
      <c r="AC5" s="9" t="s">
        <v>38</v>
      </c>
      <c r="AD5" s="15"/>
      <c r="AE5" s="16" t="s">
        <v>31</v>
      </c>
      <c r="AF5" s="16" t="s">
        <v>22</v>
      </c>
      <c r="AG5" s="17"/>
      <c r="AH5" s="18"/>
    </row>
    <row r="6" customHeight="1" spans="1:34">
      <c r="A6" s="21" t="s">
        <v>51</v>
      </c>
      <c r="B6" s="21" t="s">
        <v>52</v>
      </c>
      <c r="C6" s="21" t="s">
        <v>53</v>
      </c>
      <c r="D6" s="21" t="s">
        <v>54</v>
      </c>
      <c r="E6" s="21">
        <v>401</v>
      </c>
      <c r="F6" s="21">
        <v>73.44</v>
      </c>
      <c r="G6" s="21">
        <v>40</v>
      </c>
      <c r="H6" s="22" t="s">
        <v>824</v>
      </c>
      <c r="I6" s="22" t="s">
        <v>91</v>
      </c>
      <c r="J6" s="22" t="s">
        <v>92</v>
      </c>
      <c r="K6" s="22" t="s">
        <v>825</v>
      </c>
      <c r="L6" s="22" t="s">
        <v>60</v>
      </c>
      <c r="M6" s="22">
        <v>3</v>
      </c>
      <c r="N6" s="22">
        <v>36</v>
      </c>
      <c r="O6" s="22" t="s">
        <v>61</v>
      </c>
      <c r="P6" s="22" t="s">
        <v>826</v>
      </c>
      <c r="Q6" s="22"/>
      <c r="R6" s="22">
        <f>26+20+32+24+31</f>
        <v>133</v>
      </c>
      <c r="S6" s="22" t="s">
        <v>95</v>
      </c>
      <c r="T6" s="23" t="s">
        <v>107</v>
      </c>
      <c r="U6" s="23" t="s">
        <v>108</v>
      </c>
      <c r="V6" s="22" t="s">
        <v>827</v>
      </c>
      <c r="W6" s="22" t="s">
        <v>66</v>
      </c>
      <c r="X6" s="22" t="s">
        <v>66</v>
      </c>
      <c r="Y6" s="22" t="s">
        <v>66</v>
      </c>
      <c r="Z6" s="22" t="s">
        <v>66</v>
      </c>
      <c r="AA6" s="22" t="s">
        <v>66</v>
      </c>
      <c r="AB6" s="22"/>
      <c r="AC6" s="22"/>
      <c r="AD6" s="22">
        <f>4*5*9</f>
        <v>180</v>
      </c>
      <c r="AE6" s="24" t="s">
        <v>67</v>
      </c>
      <c r="AF6" s="24" t="s">
        <v>68</v>
      </c>
      <c r="AG6" s="22" t="s">
        <v>828</v>
      </c>
      <c r="AH6" s="21">
        <f t="shared" ref="AH6:AH10" si="0">N6*R6</f>
        <v>4788</v>
      </c>
    </row>
    <row r="7" ht="28.5" spans="1:34">
      <c r="A7" s="21"/>
      <c r="B7" s="21"/>
      <c r="C7" s="21"/>
      <c r="D7" s="21"/>
      <c r="E7" s="21"/>
      <c r="F7" s="21"/>
      <c r="G7" s="21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3" t="s">
        <v>127</v>
      </c>
      <c r="U7" s="23" t="s">
        <v>71</v>
      </c>
      <c r="V7" s="25"/>
      <c r="W7" s="25"/>
      <c r="X7" s="25"/>
      <c r="Y7" s="25"/>
      <c r="Z7" s="25"/>
      <c r="AA7" s="25"/>
      <c r="AB7" s="25"/>
      <c r="AC7" s="25"/>
      <c r="AD7" s="25"/>
      <c r="AE7" s="24" t="s">
        <v>76</v>
      </c>
      <c r="AF7" s="24" t="s">
        <v>77</v>
      </c>
      <c r="AG7" s="25"/>
      <c r="AH7" s="21">
        <f t="shared" si="0"/>
        <v>0</v>
      </c>
    </row>
    <row r="8" customHeight="1" spans="1:34">
      <c r="A8" s="21"/>
      <c r="B8" s="21"/>
      <c r="C8" s="21"/>
      <c r="D8" s="21"/>
      <c r="E8" s="21"/>
      <c r="F8" s="21"/>
      <c r="G8" s="21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3" t="s">
        <v>829</v>
      </c>
      <c r="U8" s="23" t="s">
        <v>71</v>
      </c>
      <c r="V8" s="25"/>
      <c r="W8" s="25"/>
      <c r="X8" s="25"/>
      <c r="Y8" s="25"/>
      <c r="Z8" s="25"/>
      <c r="AA8" s="25"/>
      <c r="AB8" s="25"/>
      <c r="AC8" s="25"/>
      <c r="AD8" s="25"/>
      <c r="AE8" s="24"/>
      <c r="AF8" s="24"/>
      <c r="AG8" s="25"/>
      <c r="AH8" s="21"/>
    </row>
    <row r="9" spans="1:34">
      <c r="A9" s="21"/>
      <c r="B9" s="21"/>
      <c r="C9" s="21"/>
      <c r="D9" s="21"/>
      <c r="E9" s="21"/>
      <c r="F9" s="21"/>
      <c r="G9" s="21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3" t="s">
        <v>126</v>
      </c>
      <c r="U9" s="23" t="s">
        <v>71</v>
      </c>
      <c r="V9" s="26"/>
      <c r="W9" s="26"/>
      <c r="X9" s="26"/>
      <c r="Y9" s="26"/>
      <c r="Z9" s="26"/>
      <c r="AA9" s="26"/>
      <c r="AB9" s="26"/>
      <c r="AC9" s="26"/>
      <c r="AD9" s="26"/>
      <c r="AE9" s="24"/>
      <c r="AF9" s="24"/>
      <c r="AG9" s="25"/>
      <c r="AH9" s="21">
        <f t="shared" si="0"/>
        <v>0</v>
      </c>
    </row>
    <row r="10" customHeight="1" spans="1:34">
      <c r="A10" s="21"/>
      <c r="B10" s="21"/>
      <c r="C10" s="21"/>
      <c r="D10" s="21"/>
      <c r="E10" s="22">
        <v>403</v>
      </c>
      <c r="F10" s="22">
        <v>79.56</v>
      </c>
      <c r="G10" s="22">
        <v>40</v>
      </c>
      <c r="H10" s="22" t="s">
        <v>824</v>
      </c>
      <c r="I10" s="22" t="s">
        <v>91</v>
      </c>
      <c r="J10" s="22" t="s">
        <v>92</v>
      </c>
      <c r="K10" s="22" t="s">
        <v>825</v>
      </c>
      <c r="L10" s="22" t="s">
        <v>60</v>
      </c>
      <c r="M10" s="22">
        <v>3</v>
      </c>
      <c r="N10" s="22">
        <v>36</v>
      </c>
      <c r="O10" s="22" t="s">
        <v>61</v>
      </c>
      <c r="P10" s="22" t="s">
        <v>826</v>
      </c>
      <c r="Q10" s="22"/>
      <c r="R10" s="22">
        <f>26+21+28+24+32</f>
        <v>131</v>
      </c>
      <c r="S10" s="22" t="s">
        <v>95</v>
      </c>
      <c r="T10" s="21" t="s">
        <v>95</v>
      </c>
      <c r="U10" s="21" t="s">
        <v>71</v>
      </c>
      <c r="V10" s="22" t="s">
        <v>827</v>
      </c>
      <c r="W10" s="22" t="s">
        <v>66</v>
      </c>
      <c r="X10" s="22" t="s">
        <v>66</v>
      </c>
      <c r="Y10" s="22" t="s">
        <v>66</v>
      </c>
      <c r="Z10" s="22" t="s">
        <v>66</v>
      </c>
      <c r="AA10" s="22" t="s">
        <v>66</v>
      </c>
      <c r="AB10" s="22"/>
      <c r="AC10" s="22"/>
      <c r="AD10" s="22">
        <v>180</v>
      </c>
      <c r="AE10" s="24" t="s">
        <v>76</v>
      </c>
      <c r="AF10" s="24" t="s">
        <v>77</v>
      </c>
      <c r="AG10" s="25"/>
      <c r="AH10" s="21">
        <f t="shared" si="0"/>
        <v>4716</v>
      </c>
    </row>
    <row r="11" spans="1:34">
      <c r="A11" s="21"/>
      <c r="B11" s="21"/>
      <c r="C11" s="21"/>
      <c r="D11" s="21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1" t="s">
        <v>106</v>
      </c>
      <c r="U11" s="21" t="s">
        <v>71</v>
      </c>
      <c r="V11" s="25"/>
      <c r="W11" s="25"/>
      <c r="X11" s="25"/>
      <c r="Y11" s="25"/>
      <c r="Z11" s="25"/>
      <c r="AA11" s="25"/>
      <c r="AB11" s="25"/>
      <c r="AC11" s="25"/>
      <c r="AD11" s="25"/>
      <c r="AE11" s="24" t="s">
        <v>87</v>
      </c>
      <c r="AF11" s="24" t="s">
        <v>80</v>
      </c>
      <c r="AG11" s="25"/>
      <c r="AH11" s="21"/>
    </row>
    <row r="12" customHeight="1" spans="1:34">
      <c r="A12" s="21"/>
      <c r="B12" s="21"/>
      <c r="C12" s="21"/>
      <c r="D12" s="21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3" t="s">
        <v>829</v>
      </c>
      <c r="U12" s="23" t="s">
        <v>71</v>
      </c>
      <c r="V12" s="25"/>
      <c r="W12" s="25"/>
      <c r="X12" s="25"/>
      <c r="Y12" s="25"/>
      <c r="Z12" s="25"/>
      <c r="AA12" s="25"/>
      <c r="AB12" s="25"/>
      <c r="AC12" s="25"/>
      <c r="AD12" s="25"/>
      <c r="AE12" s="24"/>
      <c r="AF12" s="24"/>
      <c r="AG12" s="25"/>
      <c r="AH12" s="21">
        <f>N12*R12</f>
        <v>0</v>
      </c>
    </row>
    <row r="13" spans="1:34">
      <c r="A13" s="21"/>
      <c r="B13" s="21"/>
      <c r="C13" s="21"/>
      <c r="D13" s="21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5"/>
      <c r="S13" s="25"/>
      <c r="T13" s="23" t="s">
        <v>96</v>
      </c>
      <c r="U13" s="23" t="s">
        <v>71</v>
      </c>
      <c r="V13" s="25"/>
      <c r="W13" s="25"/>
      <c r="X13" s="25"/>
      <c r="Y13" s="25"/>
      <c r="Z13" s="25"/>
      <c r="AA13" s="25"/>
      <c r="AB13" s="25"/>
      <c r="AC13" s="25"/>
      <c r="AD13" s="25"/>
      <c r="AE13" s="24"/>
      <c r="AF13" s="24"/>
      <c r="AG13" s="25"/>
      <c r="AH13" s="21"/>
    </row>
    <row r="14" customHeight="1" spans="1:34">
      <c r="A14" s="21"/>
      <c r="B14" s="21"/>
      <c r="C14" s="21"/>
      <c r="D14" s="21"/>
      <c r="E14" s="21">
        <v>407</v>
      </c>
      <c r="F14" s="21">
        <v>73.44</v>
      </c>
      <c r="G14" s="21">
        <v>40</v>
      </c>
      <c r="H14" s="22" t="s">
        <v>824</v>
      </c>
      <c r="I14" s="22" t="s">
        <v>91</v>
      </c>
      <c r="J14" s="22" t="s">
        <v>92</v>
      </c>
      <c r="K14" s="22" t="s">
        <v>825</v>
      </c>
      <c r="L14" s="22" t="s">
        <v>60</v>
      </c>
      <c r="M14" s="22">
        <v>3</v>
      </c>
      <c r="N14" s="22">
        <v>36</v>
      </c>
      <c r="O14" s="22" t="s">
        <v>61</v>
      </c>
      <c r="P14" s="22" t="s">
        <v>826</v>
      </c>
      <c r="Q14" s="22"/>
      <c r="R14" s="22">
        <f>26+21+31+25+30</f>
        <v>133</v>
      </c>
      <c r="S14" s="22" t="s">
        <v>95</v>
      </c>
      <c r="T14" s="23" t="s">
        <v>830</v>
      </c>
      <c r="U14" s="23" t="s">
        <v>831</v>
      </c>
      <c r="V14" s="22" t="s">
        <v>827</v>
      </c>
      <c r="W14" s="22" t="s">
        <v>66</v>
      </c>
      <c r="X14" s="22" t="s">
        <v>66</v>
      </c>
      <c r="Y14" s="22" t="s">
        <v>66</v>
      </c>
      <c r="Z14" s="22" t="s">
        <v>66</v>
      </c>
      <c r="AA14" s="22" t="s">
        <v>66</v>
      </c>
      <c r="AB14" s="22"/>
      <c r="AC14" s="22"/>
      <c r="AD14" s="22">
        <v>180</v>
      </c>
      <c r="AE14" s="24" t="s">
        <v>83</v>
      </c>
      <c r="AF14" s="24" t="s">
        <v>68</v>
      </c>
      <c r="AG14" s="25"/>
      <c r="AH14" s="21">
        <f>N14*R14</f>
        <v>4788</v>
      </c>
    </row>
    <row r="15" spans="1:34">
      <c r="A15" s="21"/>
      <c r="B15" s="21"/>
      <c r="C15" s="21"/>
      <c r="D15" s="21"/>
      <c r="E15" s="21"/>
      <c r="F15" s="21"/>
      <c r="G15" s="21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3" t="s">
        <v>832</v>
      </c>
      <c r="U15" s="23" t="s">
        <v>64</v>
      </c>
      <c r="V15" s="22"/>
      <c r="W15" s="22"/>
      <c r="X15" s="22"/>
      <c r="Y15" s="22"/>
      <c r="Z15" s="22"/>
      <c r="AA15" s="22"/>
      <c r="AB15" s="22"/>
      <c r="AC15" s="22"/>
      <c r="AD15" s="22"/>
      <c r="AE15" s="24" t="s">
        <v>79</v>
      </c>
      <c r="AF15" s="24" t="s">
        <v>80</v>
      </c>
      <c r="AG15" s="25"/>
      <c r="AH15" s="21"/>
    </row>
    <row r="16" customHeight="1" spans="1:34">
      <c r="A16" s="21"/>
      <c r="B16" s="21"/>
      <c r="C16" s="21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3" t="s">
        <v>107</v>
      </c>
      <c r="U16" s="23" t="s">
        <v>108</v>
      </c>
      <c r="V16" s="22"/>
      <c r="W16" s="22"/>
      <c r="X16" s="22"/>
      <c r="Y16" s="22"/>
      <c r="Z16" s="22"/>
      <c r="AA16" s="22"/>
      <c r="AB16" s="22"/>
      <c r="AC16" s="22"/>
      <c r="AD16" s="22"/>
      <c r="AE16" s="24"/>
      <c r="AF16" s="24"/>
      <c r="AG16" s="25"/>
      <c r="AH16" s="21"/>
    </row>
    <row r="17" spans="1:34">
      <c r="A17" s="21"/>
      <c r="B17" s="21"/>
      <c r="C17" s="21"/>
      <c r="D17" s="21"/>
      <c r="E17" s="21"/>
      <c r="F17" s="21"/>
      <c r="G17" s="21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3" t="s">
        <v>127</v>
      </c>
      <c r="U17" s="23" t="s">
        <v>71</v>
      </c>
      <c r="V17" s="22"/>
      <c r="W17" s="22"/>
      <c r="X17" s="22"/>
      <c r="Y17" s="22"/>
      <c r="Z17" s="22"/>
      <c r="AA17" s="22"/>
      <c r="AB17" s="22"/>
      <c r="AC17" s="22"/>
      <c r="AD17" s="22"/>
      <c r="AE17" s="24"/>
      <c r="AF17" s="24"/>
      <c r="AG17" s="25"/>
      <c r="AH17" s="21"/>
    </row>
    <row r="18" customHeight="1" spans="1:34">
      <c r="A18" s="21"/>
      <c r="B18" s="21"/>
      <c r="C18" s="21"/>
      <c r="D18" s="21"/>
      <c r="E18" s="21"/>
      <c r="F18" s="21"/>
      <c r="G18" s="21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3" t="s">
        <v>833</v>
      </c>
      <c r="U18" s="23" t="s">
        <v>71</v>
      </c>
      <c r="V18" s="22"/>
      <c r="W18" s="22"/>
      <c r="X18" s="22"/>
      <c r="Y18" s="22"/>
      <c r="Z18" s="22"/>
      <c r="AA18" s="22"/>
      <c r="AB18" s="22"/>
      <c r="AC18" s="22"/>
      <c r="AD18" s="22"/>
      <c r="AE18" s="24"/>
      <c r="AF18" s="24"/>
      <c r="AG18" s="25"/>
      <c r="AH18" s="21"/>
    </row>
    <row r="19" spans="1:34">
      <c r="A19" s="21"/>
      <c r="B19" s="21"/>
      <c r="C19" s="21"/>
      <c r="D19" s="21"/>
      <c r="E19" s="22">
        <v>409</v>
      </c>
      <c r="F19" s="22">
        <v>73.44</v>
      </c>
      <c r="G19" s="22">
        <v>40</v>
      </c>
      <c r="H19" s="22" t="s">
        <v>824</v>
      </c>
      <c r="I19" s="22" t="s">
        <v>91</v>
      </c>
      <c r="J19" s="22" t="s">
        <v>92</v>
      </c>
      <c r="K19" s="22" t="s">
        <v>825</v>
      </c>
      <c r="L19" s="22" t="s">
        <v>60</v>
      </c>
      <c r="M19" s="22">
        <v>3</v>
      </c>
      <c r="N19" s="22">
        <v>36</v>
      </c>
      <c r="O19" s="22" t="s">
        <v>61</v>
      </c>
      <c r="P19" s="22" t="s">
        <v>826</v>
      </c>
      <c r="Q19" s="22"/>
      <c r="R19" s="22">
        <f>26+19+33+25+31</f>
        <v>134</v>
      </c>
      <c r="S19" s="22" t="s">
        <v>95</v>
      </c>
      <c r="T19" s="23" t="s">
        <v>834</v>
      </c>
      <c r="U19" s="23" t="s">
        <v>71</v>
      </c>
      <c r="V19" s="22" t="s">
        <v>827</v>
      </c>
      <c r="W19" s="22" t="s">
        <v>66</v>
      </c>
      <c r="X19" s="22" t="s">
        <v>66</v>
      </c>
      <c r="Y19" s="22" t="s">
        <v>66</v>
      </c>
      <c r="Z19" s="22" t="s">
        <v>66</v>
      </c>
      <c r="AA19" s="22" t="s">
        <v>66</v>
      </c>
      <c r="AB19" s="22"/>
      <c r="AC19" s="22"/>
      <c r="AD19" s="22">
        <f>4*5*9</f>
        <v>180</v>
      </c>
      <c r="AE19" s="24" t="s">
        <v>88</v>
      </c>
      <c r="AF19" s="24" t="s">
        <v>80</v>
      </c>
      <c r="AG19" s="25"/>
      <c r="AH19" s="22">
        <f>N19*R19</f>
        <v>4824</v>
      </c>
    </row>
    <row r="20" customHeight="1" spans="1:34">
      <c r="A20" s="21"/>
      <c r="B20" s="21"/>
      <c r="C20" s="21"/>
      <c r="D20" s="21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3" t="s">
        <v>835</v>
      </c>
      <c r="U20" s="23" t="s">
        <v>71</v>
      </c>
      <c r="V20" s="25"/>
      <c r="W20" s="25"/>
      <c r="X20" s="25"/>
      <c r="Y20" s="25"/>
      <c r="Z20" s="25"/>
      <c r="AA20" s="25"/>
      <c r="AB20" s="25"/>
      <c r="AC20" s="25"/>
      <c r="AD20" s="25"/>
      <c r="AE20" s="24" t="s">
        <v>85</v>
      </c>
      <c r="AF20" s="24" t="s">
        <v>80</v>
      </c>
      <c r="AG20" s="25"/>
      <c r="AH20" s="25"/>
    </row>
    <row r="21" spans="1:34">
      <c r="A21" s="21"/>
      <c r="B21" s="21"/>
      <c r="C21" s="21"/>
      <c r="D21" s="21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3" t="s">
        <v>106</v>
      </c>
      <c r="U21" s="23" t="s">
        <v>71</v>
      </c>
      <c r="V21" s="25"/>
      <c r="W21" s="25"/>
      <c r="X21" s="25"/>
      <c r="Y21" s="25"/>
      <c r="Z21" s="25"/>
      <c r="AA21" s="25"/>
      <c r="AB21" s="25"/>
      <c r="AC21" s="25"/>
      <c r="AD21" s="25"/>
      <c r="AE21" s="24"/>
      <c r="AF21" s="24"/>
      <c r="AG21" s="25"/>
      <c r="AH21" s="25"/>
    </row>
    <row r="22" ht="12.75" customHeight="1" spans="1:34">
      <c r="A22" s="21"/>
      <c r="B22" s="21"/>
      <c r="C22" s="21"/>
      <c r="D22" s="2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3" t="s">
        <v>107</v>
      </c>
      <c r="U22" s="23" t="s">
        <v>108</v>
      </c>
      <c r="V22" s="25"/>
      <c r="W22" s="25"/>
      <c r="X22" s="25"/>
      <c r="Y22" s="25"/>
      <c r="Z22" s="25"/>
      <c r="AA22" s="25"/>
      <c r="AB22" s="25"/>
      <c r="AC22" s="25"/>
      <c r="AD22" s="25"/>
      <c r="AE22" s="24"/>
      <c r="AF22" s="24"/>
      <c r="AG22" s="25"/>
      <c r="AH22" s="25"/>
    </row>
    <row r="23" customHeight="1" spans="1:34">
      <c r="A23" s="21"/>
      <c r="B23" s="21"/>
      <c r="C23" s="21"/>
      <c r="D23" s="21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3" t="s">
        <v>833</v>
      </c>
      <c r="U23" s="23" t="s">
        <v>71</v>
      </c>
      <c r="V23" s="26"/>
      <c r="W23" s="26"/>
      <c r="X23" s="26"/>
      <c r="Y23" s="26"/>
      <c r="Z23" s="26"/>
      <c r="AA23" s="26"/>
      <c r="AB23" s="26"/>
      <c r="AC23" s="26"/>
      <c r="AD23" s="26"/>
      <c r="AE23" s="24"/>
      <c r="AF23" s="24"/>
      <c r="AG23" s="25"/>
      <c r="AH23" s="26"/>
    </row>
    <row r="24" customHeight="1" spans="1:34">
      <c r="A24" s="21"/>
      <c r="B24" s="21"/>
      <c r="C24" s="21"/>
      <c r="D24" s="21"/>
      <c r="E24" s="21">
        <v>503</v>
      </c>
      <c r="F24" s="21">
        <v>79.56</v>
      </c>
      <c r="G24" s="21">
        <v>40</v>
      </c>
      <c r="H24" s="22" t="s">
        <v>824</v>
      </c>
      <c r="I24" s="22" t="s">
        <v>91</v>
      </c>
      <c r="J24" s="22" t="s">
        <v>92</v>
      </c>
      <c r="K24" s="22" t="s">
        <v>825</v>
      </c>
      <c r="L24" s="22" t="s">
        <v>60</v>
      </c>
      <c r="M24" s="22">
        <v>3</v>
      </c>
      <c r="N24" s="22">
        <v>36</v>
      </c>
      <c r="O24" s="22" t="s">
        <v>61</v>
      </c>
      <c r="P24" s="22" t="s">
        <v>826</v>
      </c>
      <c r="Q24" s="22"/>
      <c r="R24" s="22">
        <f>28</f>
        <v>28</v>
      </c>
      <c r="S24" s="22" t="s">
        <v>95</v>
      </c>
      <c r="T24" s="21" t="s">
        <v>836</v>
      </c>
      <c r="U24" s="21" t="s">
        <v>64</v>
      </c>
      <c r="V24" s="22" t="s">
        <v>827</v>
      </c>
      <c r="W24" s="22" t="s">
        <v>66</v>
      </c>
      <c r="X24" s="22"/>
      <c r="Y24" s="22"/>
      <c r="Z24" s="22"/>
      <c r="AA24" s="22"/>
      <c r="AB24" s="22"/>
      <c r="AC24" s="22"/>
      <c r="AD24" s="22">
        <v>36</v>
      </c>
      <c r="AE24" s="21" t="s">
        <v>76</v>
      </c>
      <c r="AF24" s="21" t="s">
        <v>77</v>
      </c>
      <c r="AG24" s="25"/>
      <c r="AH24" s="21">
        <f t="shared" ref="AH24:AH30" si="1">N24*R24</f>
        <v>1008</v>
      </c>
    </row>
    <row r="25" ht="28.5" spans="1:34">
      <c r="A25" s="21"/>
      <c r="B25" s="21"/>
      <c r="C25" s="21"/>
      <c r="D25" s="21" t="s">
        <v>54</v>
      </c>
      <c r="E25" s="27">
        <v>503</v>
      </c>
      <c r="F25" s="27">
        <v>79.56</v>
      </c>
      <c r="G25" s="27">
        <v>40</v>
      </c>
      <c r="H25" s="28" t="s">
        <v>837</v>
      </c>
      <c r="I25" s="28" t="s">
        <v>838</v>
      </c>
      <c r="J25" s="28" t="s">
        <v>162</v>
      </c>
      <c r="K25" s="28" t="s">
        <v>825</v>
      </c>
      <c r="L25" s="28" t="s">
        <v>60</v>
      </c>
      <c r="M25" s="28">
        <v>3</v>
      </c>
      <c r="N25" s="28">
        <v>32</v>
      </c>
      <c r="O25" s="28" t="s">
        <v>61</v>
      </c>
      <c r="P25" s="28" t="s">
        <v>839</v>
      </c>
      <c r="Q25" s="28"/>
      <c r="R25" s="28">
        <f>14+16</f>
        <v>30</v>
      </c>
      <c r="S25" s="28" t="s">
        <v>95</v>
      </c>
      <c r="T25" s="27" t="s">
        <v>95</v>
      </c>
      <c r="U25" s="27" t="s">
        <v>71</v>
      </c>
      <c r="V25" s="28" t="s">
        <v>840</v>
      </c>
      <c r="W25" s="28"/>
      <c r="X25" s="28"/>
      <c r="Y25" s="28" t="s">
        <v>66</v>
      </c>
      <c r="Z25" s="28"/>
      <c r="AA25" s="28"/>
      <c r="AB25" s="28"/>
      <c r="AC25" s="28"/>
      <c r="AD25" s="28">
        <v>32</v>
      </c>
      <c r="AE25" s="29" t="s">
        <v>76</v>
      </c>
      <c r="AF25" s="29" t="s">
        <v>77</v>
      </c>
      <c r="AG25" s="27" t="s">
        <v>841</v>
      </c>
      <c r="AH25" s="27">
        <f t="shared" si="1"/>
        <v>960</v>
      </c>
    </row>
    <row r="26" customHeight="1" spans="1:34">
      <c r="A26" s="21"/>
      <c r="B26" s="21"/>
      <c r="C26" s="21"/>
      <c r="D26" s="21" t="s">
        <v>54</v>
      </c>
      <c r="E26" s="27">
        <v>503</v>
      </c>
      <c r="F26" s="27">
        <v>79.56</v>
      </c>
      <c r="G26" s="27">
        <v>40</v>
      </c>
      <c r="H26" s="28" t="s">
        <v>842</v>
      </c>
      <c r="I26" s="28" t="s">
        <v>843</v>
      </c>
      <c r="J26" s="28" t="s">
        <v>162</v>
      </c>
      <c r="K26" s="28" t="s">
        <v>825</v>
      </c>
      <c r="L26" s="28" t="s">
        <v>60</v>
      </c>
      <c r="M26" s="28">
        <v>3</v>
      </c>
      <c r="N26" s="28">
        <v>32</v>
      </c>
      <c r="O26" s="28" t="s">
        <v>61</v>
      </c>
      <c r="P26" s="28" t="s">
        <v>449</v>
      </c>
      <c r="Q26" s="28"/>
      <c r="R26" s="28">
        <v>33</v>
      </c>
      <c r="S26" s="28" t="s">
        <v>95</v>
      </c>
      <c r="T26" s="27" t="s">
        <v>107</v>
      </c>
      <c r="U26" s="27" t="s">
        <v>108</v>
      </c>
      <c r="V26" s="28" t="s">
        <v>840</v>
      </c>
      <c r="W26" s="28"/>
      <c r="X26" s="28" t="s">
        <v>66</v>
      </c>
      <c r="Y26" s="28"/>
      <c r="Z26" s="28"/>
      <c r="AA26" s="28"/>
      <c r="AB26" s="28"/>
      <c r="AC26" s="28"/>
      <c r="AD26" s="28">
        <v>32</v>
      </c>
      <c r="AE26" s="24" t="s">
        <v>67</v>
      </c>
      <c r="AF26" s="24" t="s">
        <v>68</v>
      </c>
      <c r="AG26" s="27"/>
      <c r="AH26" s="27">
        <f t="shared" si="1"/>
        <v>1056</v>
      </c>
    </row>
    <row r="27" ht="42.75" spans="1:34">
      <c r="A27" s="21"/>
      <c r="B27" s="21"/>
      <c r="C27" s="21"/>
      <c r="D27" s="21"/>
      <c r="E27" s="27">
        <v>507</v>
      </c>
      <c r="F27" s="27">
        <v>73.44</v>
      </c>
      <c r="G27" s="27">
        <v>40</v>
      </c>
      <c r="H27" s="28" t="s">
        <v>842</v>
      </c>
      <c r="I27" s="28" t="s">
        <v>843</v>
      </c>
      <c r="J27" s="28" t="s">
        <v>162</v>
      </c>
      <c r="K27" s="28" t="s">
        <v>825</v>
      </c>
      <c r="L27" s="28" t="s">
        <v>60</v>
      </c>
      <c r="M27" s="28">
        <v>3</v>
      </c>
      <c r="N27" s="28">
        <v>32</v>
      </c>
      <c r="O27" s="28" t="s">
        <v>61</v>
      </c>
      <c r="P27" s="28" t="s">
        <v>449</v>
      </c>
      <c r="Q27" s="28"/>
      <c r="R27" s="28">
        <v>33</v>
      </c>
      <c r="S27" s="28" t="s">
        <v>95</v>
      </c>
      <c r="T27" s="27" t="s">
        <v>834</v>
      </c>
      <c r="U27" s="27" t="s">
        <v>71</v>
      </c>
      <c r="V27" s="28" t="s">
        <v>840</v>
      </c>
      <c r="W27" s="28"/>
      <c r="X27" s="28" t="s">
        <v>66</v>
      </c>
      <c r="Y27" s="28"/>
      <c r="Z27" s="28"/>
      <c r="AA27" s="28"/>
      <c r="AB27" s="28"/>
      <c r="AC27" s="28"/>
      <c r="AD27" s="28">
        <v>32</v>
      </c>
      <c r="AE27" s="24" t="s">
        <v>76</v>
      </c>
      <c r="AF27" s="24" t="s">
        <v>77</v>
      </c>
      <c r="AG27" s="27"/>
      <c r="AH27" s="27">
        <f t="shared" si="1"/>
        <v>1056</v>
      </c>
    </row>
    <row r="28" customHeight="1" spans="1:34">
      <c r="A28" s="21"/>
      <c r="B28" s="21"/>
      <c r="C28" s="21"/>
      <c r="D28" s="21"/>
      <c r="E28" s="27">
        <v>509</v>
      </c>
      <c r="F28" s="27">
        <v>73.44</v>
      </c>
      <c r="G28" s="27">
        <v>40</v>
      </c>
      <c r="H28" s="28" t="s">
        <v>842</v>
      </c>
      <c r="I28" s="28" t="s">
        <v>843</v>
      </c>
      <c r="J28" s="28" t="s">
        <v>162</v>
      </c>
      <c r="K28" s="28" t="s">
        <v>825</v>
      </c>
      <c r="L28" s="28" t="s">
        <v>60</v>
      </c>
      <c r="M28" s="28">
        <v>3</v>
      </c>
      <c r="N28" s="28">
        <v>32</v>
      </c>
      <c r="O28" s="28" t="s">
        <v>61</v>
      </c>
      <c r="P28" s="28" t="s">
        <v>449</v>
      </c>
      <c r="Q28" s="28"/>
      <c r="R28" s="28">
        <v>34</v>
      </c>
      <c r="S28" s="28" t="s">
        <v>95</v>
      </c>
      <c r="T28" s="27" t="s">
        <v>844</v>
      </c>
      <c r="U28" s="27" t="s">
        <v>71</v>
      </c>
      <c r="V28" s="28" t="s">
        <v>840</v>
      </c>
      <c r="W28" s="28"/>
      <c r="X28" s="28" t="s">
        <v>66</v>
      </c>
      <c r="Y28" s="28"/>
      <c r="Z28" s="28"/>
      <c r="AA28" s="28"/>
      <c r="AB28" s="28"/>
      <c r="AC28" s="28"/>
      <c r="AD28" s="28">
        <v>32</v>
      </c>
      <c r="AE28" s="24" t="s">
        <v>83</v>
      </c>
      <c r="AF28" s="24" t="s">
        <v>68</v>
      </c>
      <c r="AG28" s="27"/>
      <c r="AH28" s="27">
        <f t="shared" si="1"/>
        <v>1088</v>
      </c>
    </row>
    <row r="29" ht="28.5" spans="1:34">
      <c r="A29" s="21"/>
      <c r="B29" s="21"/>
      <c r="C29" s="21"/>
      <c r="D29" s="21" t="s">
        <v>54</v>
      </c>
      <c r="E29" s="27">
        <v>503</v>
      </c>
      <c r="F29" s="27">
        <v>79.56</v>
      </c>
      <c r="G29" s="27">
        <v>40</v>
      </c>
      <c r="H29" s="28" t="s">
        <v>837</v>
      </c>
      <c r="I29" s="28" t="s">
        <v>838</v>
      </c>
      <c r="J29" s="28" t="s">
        <v>162</v>
      </c>
      <c r="K29" s="28" t="s">
        <v>825</v>
      </c>
      <c r="L29" s="28" t="s">
        <v>60</v>
      </c>
      <c r="M29" s="28">
        <v>3</v>
      </c>
      <c r="N29" s="28">
        <v>24</v>
      </c>
      <c r="O29" s="28" t="s">
        <v>61</v>
      </c>
      <c r="P29" s="28" t="s">
        <v>839</v>
      </c>
      <c r="Q29" s="28"/>
      <c r="R29" s="28">
        <f>14+16</f>
        <v>30</v>
      </c>
      <c r="S29" s="28" t="s">
        <v>73</v>
      </c>
      <c r="T29" s="27" t="s">
        <v>63</v>
      </c>
      <c r="U29" s="27" t="s">
        <v>64</v>
      </c>
      <c r="V29" s="28" t="s">
        <v>840</v>
      </c>
      <c r="W29" s="28"/>
      <c r="X29" s="28"/>
      <c r="Y29" s="28" t="s">
        <v>66</v>
      </c>
      <c r="Z29" s="28"/>
      <c r="AA29" s="28"/>
      <c r="AB29" s="28"/>
      <c r="AC29" s="28"/>
      <c r="AD29" s="28">
        <v>24</v>
      </c>
      <c r="AE29" s="24" t="s">
        <v>67</v>
      </c>
      <c r="AF29" s="24" t="s">
        <v>68</v>
      </c>
      <c r="AG29" s="27" t="s">
        <v>841</v>
      </c>
      <c r="AH29" s="27">
        <f t="shared" si="1"/>
        <v>720</v>
      </c>
    </row>
    <row r="30" customHeight="1" spans="1:34">
      <c r="A30" s="21"/>
      <c r="B30" s="21"/>
      <c r="C30" s="21"/>
      <c r="D30" s="21" t="s">
        <v>54</v>
      </c>
      <c r="E30" s="28">
        <v>503</v>
      </c>
      <c r="F30" s="28">
        <v>79.56</v>
      </c>
      <c r="G30" s="28">
        <v>40</v>
      </c>
      <c r="H30" s="28" t="s">
        <v>842</v>
      </c>
      <c r="I30" s="28" t="s">
        <v>843</v>
      </c>
      <c r="J30" s="28" t="s">
        <v>162</v>
      </c>
      <c r="K30" s="28" t="s">
        <v>825</v>
      </c>
      <c r="L30" s="28" t="s">
        <v>60</v>
      </c>
      <c r="M30" s="28">
        <v>3</v>
      </c>
      <c r="N30" s="28">
        <v>24</v>
      </c>
      <c r="O30" s="28" t="s">
        <v>61</v>
      </c>
      <c r="P30" s="28" t="s">
        <v>449</v>
      </c>
      <c r="Q30" s="28"/>
      <c r="R30" s="28">
        <v>33</v>
      </c>
      <c r="S30" s="28" t="s">
        <v>73</v>
      </c>
      <c r="T30" s="27" t="s">
        <v>84</v>
      </c>
      <c r="U30" s="27" t="s">
        <v>71</v>
      </c>
      <c r="V30" s="28" t="s">
        <v>840</v>
      </c>
      <c r="W30" s="28"/>
      <c r="X30" s="28" t="s">
        <v>66</v>
      </c>
      <c r="Y30" s="28"/>
      <c r="Z30" s="28"/>
      <c r="AA30" s="28"/>
      <c r="AB30" s="28"/>
      <c r="AC30" s="28"/>
      <c r="AD30" s="28">
        <v>24</v>
      </c>
      <c r="AE30" s="24" t="s">
        <v>76</v>
      </c>
      <c r="AF30" s="24" t="s">
        <v>77</v>
      </c>
      <c r="AG30" s="27"/>
      <c r="AH30" s="27">
        <f t="shared" si="1"/>
        <v>792</v>
      </c>
    </row>
    <row r="31" spans="1:34">
      <c r="A31" s="21"/>
      <c r="B31" s="21"/>
      <c r="C31" s="21"/>
      <c r="D31" s="21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27" t="s">
        <v>70</v>
      </c>
      <c r="U31" s="27" t="s">
        <v>71</v>
      </c>
      <c r="V31" s="30"/>
      <c r="W31" s="30"/>
      <c r="X31" s="30"/>
      <c r="Y31" s="30"/>
      <c r="Z31" s="30"/>
      <c r="AA31" s="30"/>
      <c r="AB31" s="30"/>
      <c r="AC31" s="30"/>
      <c r="AD31" s="30"/>
      <c r="AE31" s="24" t="s">
        <v>83</v>
      </c>
      <c r="AF31" s="24" t="s">
        <v>80</v>
      </c>
      <c r="AG31" s="27"/>
      <c r="AH31" s="27"/>
    </row>
    <row r="32" customHeight="1" spans="1:34">
      <c r="A32" s="21"/>
      <c r="B32" s="21"/>
      <c r="C32" s="21"/>
      <c r="D32" s="21"/>
      <c r="E32" s="28">
        <v>507</v>
      </c>
      <c r="F32" s="28">
        <v>73.44</v>
      </c>
      <c r="G32" s="28">
        <v>40</v>
      </c>
      <c r="H32" s="28" t="s">
        <v>842</v>
      </c>
      <c r="I32" s="28" t="s">
        <v>843</v>
      </c>
      <c r="J32" s="28" t="s">
        <v>162</v>
      </c>
      <c r="K32" s="28" t="s">
        <v>825</v>
      </c>
      <c r="L32" s="28" t="s">
        <v>60</v>
      </c>
      <c r="M32" s="28">
        <v>3</v>
      </c>
      <c r="N32" s="28">
        <v>24</v>
      </c>
      <c r="O32" s="28" t="s">
        <v>61</v>
      </c>
      <c r="P32" s="28" t="s">
        <v>449</v>
      </c>
      <c r="Q32" s="28"/>
      <c r="R32" s="28">
        <v>33</v>
      </c>
      <c r="S32" s="28" t="s">
        <v>73</v>
      </c>
      <c r="T32" s="27" t="s">
        <v>78</v>
      </c>
      <c r="U32" s="27" t="s">
        <v>71</v>
      </c>
      <c r="V32" s="28" t="s">
        <v>840</v>
      </c>
      <c r="W32" s="28"/>
      <c r="X32" s="28" t="s">
        <v>66</v>
      </c>
      <c r="Y32" s="28"/>
      <c r="Z32" s="28"/>
      <c r="AA32" s="28"/>
      <c r="AB32" s="28"/>
      <c r="AC32" s="28"/>
      <c r="AD32" s="28">
        <v>24</v>
      </c>
      <c r="AE32" s="24" t="s">
        <v>79</v>
      </c>
      <c r="AF32" s="24" t="s">
        <v>80</v>
      </c>
      <c r="AG32" s="27"/>
      <c r="AH32" s="27">
        <f>N32*R32</f>
        <v>792</v>
      </c>
    </row>
    <row r="33" spans="1:34">
      <c r="A33" s="21"/>
      <c r="B33" s="21"/>
      <c r="C33" s="21"/>
      <c r="D33" s="21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27" t="s">
        <v>845</v>
      </c>
      <c r="U33" s="27" t="s">
        <v>64</v>
      </c>
      <c r="V33" s="30"/>
      <c r="W33" s="30"/>
      <c r="X33" s="30"/>
      <c r="Y33" s="30"/>
      <c r="Z33" s="30"/>
      <c r="AA33" s="30"/>
      <c r="AB33" s="30"/>
      <c r="AC33" s="30"/>
      <c r="AD33" s="30"/>
      <c r="AE33" s="24" t="s">
        <v>88</v>
      </c>
      <c r="AF33" s="24" t="s">
        <v>80</v>
      </c>
      <c r="AG33" s="27"/>
      <c r="AH33" s="27"/>
    </row>
    <row r="34" spans="1:34">
      <c r="A34" s="21"/>
      <c r="B34" s="21"/>
      <c r="C34" s="21"/>
      <c r="D34" s="31"/>
      <c r="E34" s="28">
        <v>509</v>
      </c>
      <c r="F34" s="28">
        <v>73.44</v>
      </c>
      <c r="G34" s="28">
        <v>40</v>
      </c>
      <c r="H34" s="28" t="s">
        <v>842</v>
      </c>
      <c r="I34" s="28" t="s">
        <v>843</v>
      </c>
      <c r="J34" s="28" t="s">
        <v>162</v>
      </c>
      <c r="K34" s="28" t="s">
        <v>825</v>
      </c>
      <c r="L34" s="28" t="s">
        <v>60</v>
      </c>
      <c r="M34" s="28">
        <v>3</v>
      </c>
      <c r="N34" s="28">
        <v>24</v>
      </c>
      <c r="O34" s="28" t="s">
        <v>61</v>
      </c>
      <c r="P34" s="28" t="s">
        <v>449</v>
      </c>
      <c r="Q34" s="28"/>
      <c r="R34" s="28">
        <v>34</v>
      </c>
      <c r="S34" s="28" t="s">
        <v>73</v>
      </c>
      <c r="T34" s="27" t="s">
        <v>86</v>
      </c>
      <c r="U34" s="27" t="s">
        <v>71</v>
      </c>
      <c r="V34" s="28" t="s">
        <v>840</v>
      </c>
      <c r="W34" s="28"/>
      <c r="X34" s="28" t="s">
        <v>66</v>
      </c>
      <c r="Y34" s="28"/>
      <c r="Z34" s="28"/>
      <c r="AA34" s="28"/>
      <c r="AB34" s="28"/>
      <c r="AC34" s="28"/>
      <c r="AD34" s="28">
        <v>24</v>
      </c>
      <c r="AE34" s="24" t="s">
        <v>87</v>
      </c>
      <c r="AF34" s="24" t="s">
        <v>80</v>
      </c>
      <c r="AG34" s="27"/>
      <c r="AH34" s="27"/>
    </row>
    <row r="35" spans="1:34">
      <c r="A35" s="21"/>
      <c r="B35" s="21"/>
      <c r="C35" s="21"/>
      <c r="D35" s="31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27" t="s">
        <v>72</v>
      </c>
      <c r="U35" s="27" t="s">
        <v>71</v>
      </c>
      <c r="V35" s="30"/>
      <c r="W35" s="30"/>
      <c r="X35" s="30"/>
      <c r="Y35" s="30"/>
      <c r="Z35" s="30"/>
      <c r="AA35" s="30"/>
      <c r="AB35" s="30"/>
      <c r="AC35" s="30"/>
      <c r="AD35" s="30"/>
      <c r="AE35" s="24" t="s">
        <v>85</v>
      </c>
      <c r="AF35" s="24" t="s">
        <v>80</v>
      </c>
      <c r="AG35" s="27"/>
      <c r="AH35" s="27">
        <f>N34*R34</f>
        <v>816</v>
      </c>
    </row>
    <row r="36" spans="1:34">
      <c r="A36" s="32" t="s">
        <v>51</v>
      </c>
      <c r="B36" s="33" t="s">
        <v>172</v>
      </c>
      <c r="C36" s="32" t="s">
        <v>846</v>
      </c>
      <c r="D36" s="32" t="s">
        <v>229</v>
      </c>
      <c r="E36" s="32">
        <v>802</v>
      </c>
      <c r="F36" s="32">
        <v>123</v>
      </c>
      <c r="G36" s="34">
        <v>64</v>
      </c>
      <c r="H36" s="32" t="s">
        <v>847</v>
      </c>
      <c r="I36" s="32" t="s">
        <v>231</v>
      </c>
      <c r="J36" s="32" t="s">
        <v>162</v>
      </c>
      <c r="K36" s="32" t="s">
        <v>266</v>
      </c>
      <c r="L36" s="32" t="s">
        <v>60</v>
      </c>
      <c r="M36" s="34">
        <v>2.5</v>
      </c>
      <c r="N36" s="34">
        <v>45</v>
      </c>
      <c r="O36" s="35" t="s">
        <v>61</v>
      </c>
      <c r="P36" s="35" t="s">
        <v>178</v>
      </c>
      <c r="Q36" s="32"/>
      <c r="R36" s="35">
        <v>132</v>
      </c>
      <c r="S36" s="32" t="s">
        <v>179</v>
      </c>
      <c r="T36" s="36" t="s">
        <v>218</v>
      </c>
      <c r="U36" s="36" t="s">
        <v>200</v>
      </c>
      <c r="V36" s="34" t="s">
        <v>181</v>
      </c>
      <c r="W36" s="32"/>
      <c r="X36" s="37"/>
      <c r="Y36" s="34" t="s">
        <v>848</v>
      </c>
      <c r="Z36" s="34" t="s">
        <v>182</v>
      </c>
      <c r="AA36" s="32" t="s">
        <v>182</v>
      </c>
      <c r="AB36" s="32"/>
      <c r="AC36" s="32"/>
      <c r="AD36" s="34">
        <v>90</v>
      </c>
      <c r="AE36" s="38" t="s">
        <v>183</v>
      </c>
      <c r="AF36" s="35" t="s">
        <v>184</v>
      </c>
      <c r="AG36" s="32" t="s">
        <v>248</v>
      </c>
      <c r="AH36" s="39">
        <v>9360</v>
      </c>
    </row>
    <row r="37" spans="1:34">
      <c r="A37" s="40"/>
      <c r="B37" s="41"/>
      <c r="C37" s="40"/>
      <c r="D37" s="40"/>
      <c r="E37" s="40"/>
      <c r="F37" s="40"/>
      <c r="G37" s="42"/>
      <c r="H37" s="40"/>
      <c r="I37" s="40"/>
      <c r="J37" s="40"/>
      <c r="K37" s="40"/>
      <c r="L37" s="40"/>
      <c r="M37" s="42"/>
      <c r="N37" s="42"/>
      <c r="O37" s="35" t="s">
        <v>61</v>
      </c>
      <c r="P37" s="35" t="s">
        <v>48</v>
      </c>
      <c r="Q37" s="40"/>
      <c r="R37" s="35">
        <v>14</v>
      </c>
      <c r="S37" s="40"/>
      <c r="T37" s="36" t="s">
        <v>226</v>
      </c>
      <c r="U37" s="36" t="s">
        <v>64</v>
      </c>
      <c r="V37" s="42"/>
      <c r="W37" s="40"/>
      <c r="X37" s="43"/>
      <c r="Y37" s="42"/>
      <c r="Z37" s="42"/>
      <c r="AA37" s="40"/>
      <c r="AB37" s="40"/>
      <c r="AC37" s="40"/>
      <c r="AD37" s="42"/>
      <c r="AE37" s="38" t="s">
        <v>203</v>
      </c>
      <c r="AF37" s="35" t="s">
        <v>80</v>
      </c>
      <c r="AG37" s="40"/>
      <c r="AH37" s="44"/>
    </row>
    <row r="38" spans="1:34">
      <c r="A38" s="40"/>
      <c r="B38" s="41"/>
      <c r="C38" s="40"/>
      <c r="D38" s="40"/>
      <c r="E38" s="40"/>
      <c r="F38" s="40"/>
      <c r="G38" s="42"/>
      <c r="H38" s="40"/>
      <c r="I38" s="40"/>
      <c r="J38" s="40"/>
      <c r="K38" s="40"/>
      <c r="L38" s="40"/>
      <c r="M38" s="42"/>
      <c r="N38" s="42"/>
      <c r="O38" s="38" t="s">
        <v>197</v>
      </c>
      <c r="P38" s="38" t="s">
        <v>849</v>
      </c>
      <c r="Q38" s="40"/>
      <c r="R38" s="38">
        <v>27</v>
      </c>
      <c r="S38" s="40"/>
      <c r="T38" s="36"/>
      <c r="U38" s="36"/>
      <c r="V38" s="42"/>
      <c r="W38" s="40"/>
      <c r="X38" s="43"/>
      <c r="Y38" s="42"/>
      <c r="Z38" s="42"/>
      <c r="AA38" s="40"/>
      <c r="AB38" s="40"/>
      <c r="AC38" s="40"/>
      <c r="AD38" s="42"/>
      <c r="AE38" s="38" t="s">
        <v>188</v>
      </c>
      <c r="AF38" s="35" t="s">
        <v>184</v>
      </c>
      <c r="AG38" s="40"/>
      <c r="AH38" s="44"/>
    </row>
    <row r="39" spans="1:34">
      <c r="A39" s="40"/>
      <c r="B39" s="41"/>
      <c r="C39" s="40"/>
      <c r="D39" s="40"/>
      <c r="E39" s="40"/>
      <c r="F39" s="40"/>
      <c r="G39" s="42"/>
      <c r="H39" s="40"/>
      <c r="I39" s="40"/>
      <c r="J39" s="40"/>
      <c r="K39" s="40"/>
      <c r="L39" s="40"/>
      <c r="M39" s="42"/>
      <c r="N39" s="42"/>
      <c r="O39" s="38" t="s">
        <v>197</v>
      </c>
      <c r="P39" s="38" t="s">
        <v>198</v>
      </c>
      <c r="Q39" s="40"/>
      <c r="R39" s="38">
        <v>35</v>
      </c>
      <c r="S39" s="40"/>
      <c r="T39" s="38"/>
      <c r="U39" s="36"/>
      <c r="V39" s="42"/>
      <c r="W39" s="40"/>
      <c r="X39" s="43"/>
      <c r="Y39" s="42"/>
      <c r="Z39" s="42"/>
      <c r="AA39" s="40"/>
      <c r="AB39" s="40"/>
      <c r="AC39" s="40"/>
      <c r="AD39" s="42"/>
      <c r="AE39" s="38"/>
      <c r="AF39" s="35"/>
      <c r="AG39" s="40"/>
      <c r="AH39" s="44"/>
    </row>
    <row r="40" spans="1:34">
      <c r="A40" s="40"/>
      <c r="B40" s="41"/>
      <c r="C40" s="40"/>
      <c r="D40" s="40"/>
      <c r="E40" s="40"/>
      <c r="F40" s="40"/>
      <c r="G40" s="42"/>
      <c r="H40" s="40"/>
      <c r="I40" s="40"/>
      <c r="J40" s="40"/>
      <c r="K40" s="40"/>
      <c r="L40" s="40"/>
      <c r="M40" s="42"/>
      <c r="N40" s="42"/>
      <c r="O40" s="38"/>
      <c r="P40" s="38"/>
      <c r="Q40" s="40"/>
      <c r="R40" s="38"/>
      <c r="S40" s="40"/>
      <c r="T40" s="38"/>
      <c r="U40" s="36"/>
      <c r="V40" s="42"/>
      <c r="W40" s="40"/>
      <c r="X40" s="43"/>
      <c r="Y40" s="42"/>
      <c r="Z40" s="42"/>
      <c r="AA40" s="40"/>
      <c r="AB40" s="40"/>
      <c r="AC40" s="40"/>
      <c r="AD40" s="42"/>
      <c r="AE40" s="45"/>
      <c r="AF40" s="45"/>
      <c r="AG40" s="40"/>
      <c r="AH40" s="44"/>
    </row>
    <row r="41" spans="1:34">
      <c r="A41" s="40"/>
      <c r="B41" s="41"/>
      <c r="C41" s="40"/>
      <c r="D41" s="40"/>
      <c r="E41" s="40"/>
      <c r="F41" s="40"/>
      <c r="G41" s="42"/>
      <c r="H41" s="40"/>
      <c r="I41" s="40"/>
      <c r="J41" s="40"/>
      <c r="K41" s="40"/>
      <c r="L41" s="40"/>
      <c r="M41" s="42"/>
      <c r="N41" s="42"/>
      <c r="O41" s="38"/>
      <c r="P41" s="38"/>
      <c r="Q41" s="40"/>
      <c r="R41" s="38"/>
      <c r="S41" s="40"/>
      <c r="T41" s="38"/>
      <c r="U41" s="36"/>
      <c r="V41" s="42"/>
      <c r="W41" s="40"/>
      <c r="X41" s="43"/>
      <c r="Y41" s="42"/>
      <c r="Z41" s="42"/>
      <c r="AA41" s="40"/>
      <c r="AB41" s="40"/>
      <c r="AC41" s="40"/>
      <c r="AD41" s="42"/>
      <c r="AE41" s="45"/>
      <c r="AF41" s="45"/>
      <c r="AG41" s="40"/>
      <c r="AH41" s="44"/>
    </row>
    <row r="42" spans="1:34">
      <c r="A42" s="40"/>
      <c r="B42" s="41"/>
      <c r="C42" s="40"/>
      <c r="D42" s="46"/>
      <c r="E42" s="46"/>
      <c r="F42" s="46"/>
      <c r="G42" s="47"/>
      <c r="H42" s="46"/>
      <c r="I42" s="46"/>
      <c r="J42" s="46"/>
      <c r="K42" s="46"/>
      <c r="L42" s="46"/>
      <c r="M42" s="47"/>
      <c r="N42" s="47"/>
      <c r="O42" s="38"/>
      <c r="P42" s="38"/>
      <c r="Q42" s="46"/>
      <c r="R42" s="38"/>
      <c r="S42" s="46"/>
      <c r="T42" s="45"/>
      <c r="U42" s="36"/>
      <c r="V42" s="47"/>
      <c r="W42" s="46"/>
      <c r="X42" s="48"/>
      <c r="Y42" s="47"/>
      <c r="Z42" s="47"/>
      <c r="AA42" s="46"/>
      <c r="AB42" s="46"/>
      <c r="AC42" s="46"/>
      <c r="AD42" s="47"/>
      <c r="AE42" s="45"/>
      <c r="AF42" s="45"/>
      <c r="AG42" s="46"/>
      <c r="AH42" s="49"/>
    </row>
    <row r="43" spans="1:34">
      <c r="A43" s="40"/>
      <c r="B43" s="41"/>
      <c r="C43" s="40"/>
      <c r="D43" s="32" t="s">
        <v>229</v>
      </c>
      <c r="E43" s="32">
        <v>802</v>
      </c>
      <c r="F43" s="32">
        <v>123</v>
      </c>
      <c r="G43" s="34">
        <v>64</v>
      </c>
      <c r="H43" s="32" t="s">
        <v>847</v>
      </c>
      <c r="I43" s="32" t="s">
        <v>850</v>
      </c>
      <c r="J43" s="32" t="s">
        <v>162</v>
      </c>
      <c r="K43" s="32" t="s">
        <v>266</v>
      </c>
      <c r="L43" s="32" t="s">
        <v>60</v>
      </c>
      <c r="M43" s="34">
        <v>1</v>
      </c>
      <c r="N43" s="32">
        <v>18</v>
      </c>
      <c r="O43" s="38" t="s">
        <v>61</v>
      </c>
      <c r="P43" s="38" t="s">
        <v>851</v>
      </c>
      <c r="Q43" s="50"/>
      <c r="R43" s="38">
        <v>38</v>
      </c>
      <c r="S43" s="32" t="s">
        <v>179</v>
      </c>
      <c r="T43" s="45" t="s">
        <v>179</v>
      </c>
      <c r="U43" s="36" t="s">
        <v>64</v>
      </c>
      <c r="V43" s="51"/>
      <c r="W43" s="51"/>
      <c r="X43" s="32" t="s">
        <v>852</v>
      </c>
      <c r="Y43" s="51"/>
      <c r="Z43" s="51"/>
      <c r="AA43" s="51"/>
      <c r="AB43" s="51"/>
      <c r="AC43" s="51"/>
      <c r="AD43" s="32">
        <v>58</v>
      </c>
      <c r="AE43" s="45" t="s">
        <v>220</v>
      </c>
      <c r="AF43" s="45" t="s">
        <v>68</v>
      </c>
      <c r="AG43" s="50" t="s">
        <v>248</v>
      </c>
      <c r="AH43" s="52">
        <v>684</v>
      </c>
    </row>
    <row r="44" spans="1:34">
      <c r="A44" s="40"/>
      <c r="B44" s="41"/>
      <c r="C44" s="40"/>
      <c r="D44" s="40"/>
      <c r="E44" s="40"/>
      <c r="F44" s="40"/>
      <c r="G44" s="42"/>
      <c r="H44" s="40"/>
      <c r="I44" s="40"/>
      <c r="J44" s="40"/>
      <c r="K44" s="40"/>
      <c r="L44" s="40"/>
      <c r="M44" s="42"/>
      <c r="N44" s="40"/>
      <c r="O44" s="38"/>
      <c r="P44" s="38"/>
      <c r="Q44" s="50"/>
      <c r="R44" s="38"/>
      <c r="S44" s="40"/>
      <c r="T44" s="45" t="s">
        <v>194</v>
      </c>
      <c r="U44" s="36" t="s">
        <v>64</v>
      </c>
      <c r="V44" s="53"/>
      <c r="W44" s="53"/>
      <c r="X44" s="40"/>
      <c r="Y44" s="53"/>
      <c r="Z44" s="53"/>
      <c r="AA44" s="53"/>
      <c r="AB44" s="53"/>
      <c r="AC44" s="53"/>
      <c r="AD44" s="40"/>
      <c r="AE44" s="45"/>
      <c r="AF44" s="45"/>
      <c r="AG44" s="50"/>
      <c r="AH44" s="52"/>
    </row>
    <row r="45" spans="1:34">
      <c r="A45" s="40"/>
      <c r="B45" s="41"/>
      <c r="C45" s="40"/>
      <c r="D45" s="40"/>
      <c r="E45" s="40"/>
      <c r="F45" s="40"/>
      <c r="G45" s="42"/>
      <c r="H45" s="40"/>
      <c r="I45" s="40"/>
      <c r="J45" s="40"/>
      <c r="K45" s="40"/>
      <c r="L45" s="40"/>
      <c r="M45" s="42"/>
      <c r="N45" s="40"/>
      <c r="O45" s="38"/>
      <c r="P45" s="38"/>
      <c r="Q45" s="50"/>
      <c r="R45" s="38"/>
      <c r="S45" s="40"/>
      <c r="T45" s="45" t="s">
        <v>180</v>
      </c>
      <c r="U45" s="36" t="s">
        <v>64</v>
      </c>
      <c r="V45" s="53"/>
      <c r="W45" s="53"/>
      <c r="X45" s="40"/>
      <c r="Y45" s="53"/>
      <c r="Z45" s="53"/>
      <c r="AA45" s="53"/>
      <c r="AB45" s="53"/>
      <c r="AC45" s="53"/>
      <c r="AD45" s="40"/>
      <c r="AE45" s="45"/>
      <c r="AF45" s="45"/>
      <c r="AG45" s="50"/>
      <c r="AH45" s="52"/>
    </row>
    <row r="46" spans="1:34">
      <c r="A46" s="40"/>
      <c r="B46" s="41"/>
      <c r="C46" s="40"/>
      <c r="D46" s="40"/>
      <c r="E46" s="40"/>
      <c r="F46" s="40"/>
      <c r="G46" s="42"/>
      <c r="H46" s="40"/>
      <c r="I46" s="40"/>
      <c r="J46" s="40"/>
      <c r="K46" s="40"/>
      <c r="L46" s="40"/>
      <c r="M46" s="42"/>
      <c r="N46" s="40"/>
      <c r="O46" s="38"/>
      <c r="P46" s="38"/>
      <c r="Q46" s="50"/>
      <c r="R46" s="38"/>
      <c r="S46" s="40"/>
      <c r="T46" s="45" t="s">
        <v>186</v>
      </c>
      <c r="U46" s="36" t="s">
        <v>71</v>
      </c>
      <c r="V46" s="53"/>
      <c r="W46" s="53"/>
      <c r="X46" s="40"/>
      <c r="Y46" s="53"/>
      <c r="Z46" s="53"/>
      <c r="AA46" s="53"/>
      <c r="AB46" s="53"/>
      <c r="AC46" s="53"/>
      <c r="AD46" s="40"/>
      <c r="AE46" s="45"/>
      <c r="AF46" s="45"/>
      <c r="AG46" s="50"/>
      <c r="AH46" s="52"/>
    </row>
    <row r="47" spans="1:34">
      <c r="A47" s="40"/>
      <c r="B47" s="41"/>
      <c r="C47" s="40"/>
      <c r="D47" s="40"/>
      <c r="E47" s="40"/>
      <c r="F47" s="40"/>
      <c r="G47" s="42"/>
      <c r="H47" s="40"/>
      <c r="I47" s="40"/>
      <c r="J47" s="40"/>
      <c r="K47" s="40"/>
      <c r="L47" s="40"/>
      <c r="M47" s="42"/>
      <c r="N47" s="40"/>
      <c r="O47" s="38"/>
      <c r="P47" s="38"/>
      <c r="Q47" s="50"/>
      <c r="R47" s="38"/>
      <c r="S47" s="40"/>
      <c r="T47" s="45"/>
      <c r="U47" s="36"/>
      <c r="V47" s="53"/>
      <c r="W47" s="53"/>
      <c r="X47" s="40"/>
      <c r="Y47" s="53"/>
      <c r="Z47" s="53"/>
      <c r="AA47" s="53"/>
      <c r="AB47" s="53"/>
      <c r="AC47" s="53"/>
      <c r="AD47" s="40"/>
      <c r="AE47" s="45"/>
      <c r="AF47" s="45"/>
      <c r="AG47" s="50"/>
      <c r="AH47" s="52"/>
    </row>
    <row r="48" spans="1:34">
      <c r="A48" s="40"/>
      <c r="B48" s="41"/>
      <c r="C48" s="40"/>
      <c r="D48" s="40"/>
      <c r="E48" s="40"/>
      <c r="F48" s="40"/>
      <c r="G48" s="42"/>
      <c r="H48" s="40"/>
      <c r="I48" s="40"/>
      <c r="J48" s="40"/>
      <c r="K48" s="40"/>
      <c r="L48" s="40"/>
      <c r="M48" s="42"/>
      <c r="N48" s="40"/>
      <c r="O48" s="38"/>
      <c r="P48" s="38"/>
      <c r="Q48" s="50"/>
      <c r="R48" s="38"/>
      <c r="S48" s="40"/>
      <c r="T48" s="45"/>
      <c r="U48" s="36"/>
      <c r="V48" s="53"/>
      <c r="W48" s="53"/>
      <c r="X48" s="40"/>
      <c r="Y48" s="53"/>
      <c r="Z48" s="53"/>
      <c r="AA48" s="53"/>
      <c r="AB48" s="53"/>
      <c r="AC48" s="53"/>
      <c r="AD48" s="40"/>
      <c r="AE48" s="45"/>
      <c r="AF48" s="45"/>
      <c r="AG48" s="50"/>
      <c r="AH48" s="52"/>
    </row>
    <row r="49" spans="1:34">
      <c r="A49" s="40"/>
      <c r="B49" s="41"/>
      <c r="C49" s="40"/>
      <c r="D49" s="46"/>
      <c r="E49" s="46"/>
      <c r="F49" s="46"/>
      <c r="G49" s="47"/>
      <c r="H49" s="46"/>
      <c r="I49" s="46"/>
      <c r="J49" s="46"/>
      <c r="K49" s="46"/>
      <c r="L49" s="46"/>
      <c r="M49" s="47"/>
      <c r="N49" s="46"/>
      <c r="O49" s="38"/>
      <c r="P49" s="38"/>
      <c r="Q49" s="50"/>
      <c r="R49" s="38"/>
      <c r="S49" s="46"/>
      <c r="T49" s="45"/>
      <c r="U49" s="36"/>
      <c r="V49" s="54"/>
      <c r="W49" s="54"/>
      <c r="X49" s="46"/>
      <c r="Y49" s="54"/>
      <c r="Z49" s="54"/>
      <c r="AA49" s="54"/>
      <c r="AB49" s="54"/>
      <c r="AC49" s="54"/>
      <c r="AD49" s="46"/>
      <c r="AE49" s="45"/>
      <c r="AF49" s="45"/>
      <c r="AG49" s="50"/>
      <c r="AH49" s="52"/>
    </row>
    <row r="50" spans="1:34">
      <c r="A50" s="40"/>
      <c r="B50" s="41"/>
      <c r="C50" s="40"/>
      <c r="D50" s="55" t="s">
        <v>853</v>
      </c>
      <c r="E50" s="34">
        <v>902</v>
      </c>
      <c r="F50" s="32">
        <v>123</v>
      </c>
      <c r="G50" s="34">
        <v>64</v>
      </c>
      <c r="H50" s="32" t="s">
        <v>847</v>
      </c>
      <c r="I50" s="32" t="s">
        <v>231</v>
      </c>
      <c r="J50" s="32" t="s">
        <v>162</v>
      </c>
      <c r="K50" s="34" t="s">
        <v>266</v>
      </c>
      <c r="L50" s="34" t="s">
        <v>60</v>
      </c>
      <c r="M50" s="34">
        <v>2.5</v>
      </c>
      <c r="N50" s="34">
        <v>45</v>
      </c>
      <c r="O50" s="38" t="s">
        <v>61</v>
      </c>
      <c r="P50" s="38" t="s">
        <v>178</v>
      </c>
      <c r="Q50" s="51"/>
      <c r="R50" s="38">
        <v>132</v>
      </c>
      <c r="S50" s="56"/>
      <c r="T50" s="38" t="s">
        <v>118</v>
      </c>
      <c r="U50" s="36" t="s">
        <v>71</v>
      </c>
      <c r="V50" s="34" t="s">
        <v>181</v>
      </c>
      <c r="W50" s="34"/>
      <c r="X50" s="34"/>
      <c r="Y50" s="32" t="s">
        <v>848</v>
      </c>
      <c r="Z50" s="34" t="s">
        <v>182</v>
      </c>
      <c r="AA50" s="34" t="s">
        <v>182</v>
      </c>
      <c r="AB50" s="51"/>
      <c r="AC50" s="51"/>
      <c r="AD50" s="34">
        <v>90</v>
      </c>
      <c r="AE50" s="38" t="s">
        <v>212</v>
      </c>
      <c r="AF50" s="38" t="s">
        <v>80</v>
      </c>
      <c r="AG50" s="32" t="s">
        <v>248</v>
      </c>
      <c r="AH50" s="39">
        <v>9360</v>
      </c>
    </row>
    <row r="51" spans="1:34">
      <c r="A51" s="40"/>
      <c r="B51" s="41"/>
      <c r="C51" s="40"/>
      <c r="D51" s="57"/>
      <c r="E51" s="42"/>
      <c r="F51" s="40"/>
      <c r="G51" s="42"/>
      <c r="H51" s="40"/>
      <c r="I51" s="40"/>
      <c r="J51" s="40"/>
      <c r="K51" s="42"/>
      <c r="L51" s="42"/>
      <c r="M51" s="42"/>
      <c r="N51" s="42"/>
      <c r="O51" s="38" t="s">
        <v>61</v>
      </c>
      <c r="P51" s="38" t="s">
        <v>849</v>
      </c>
      <c r="Q51" s="53"/>
      <c r="R51" s="38">
        <v>42</v>
      </c>
      <c r="S51" s="58"/>
      <c r="T51" s="38" t="s">
        <v>223</v>
      </c>
      <c r="U51" s="36" t="s">
        <v>71</v>
      </c>
      <c r="V51" s="42"/>
      <c r="W51" s="42"/>
      <c r="X51" s="42"/>
      <c r="Y51" s="40"/>
      <c r="Z51" s="42"/>
      <c r="AA51" s="42"/>
      <c r="AB51" s="53"/>
      <c r="AC51" s="53"/>
      <c r="AD51" s="42"/>
      <c r="AE51" s="38" t="s">
        <v>854</v>
      </c>
      <c r="AF51" s="38" t="s">
        <v>184</v>
      </c>
      <c r="AG51" s="40"/>
      <c r="AH51" s="44"/>
    </row>
    <row r="52" spans="1:34">
      <c r="A52" s="40"/>
      <c r="B52" s="41"/>
      <c r="C52" s="40"/>
      <c r="D52" s="57"/>
      <c r="E52" s="42"/>
      <c r="F52" s="40"/>
      <c r="G52" s="42"/>
      <c r="H52" s="40"/>
      <c r="I52" s="40"/>
      <c r="J52" s="40"/>
      <c r="K52" s="42"/>
      <c r="L52" s="42"/>
      <c r="M52" s="42"/>
      <c r="N52" s="42"/>
      <c r="O52" s="38" t="s">
        <v>197</v>
      </c>
      <c r="P52" s="38" t="s">
        <v>198</v>
      </c>
      <c r="Q52" s="53"/>
      <c r="R52" s="38">
        <v>34</v>
      </c>
      <c r="S52" s="58"/>
      <c r="T52" s="45" t="s">
        <v>196</v>
      </c>
      <c r="U52" s="36" t="s">
        <v>71</v>
      </c>
      <c r="V52" s="42"/>
      <c r="W52" s="42"/>
      <c r="X52" s="42"/>
      <c r="Y52" s="40"/>
      <c r="Z52" s="42"/>
      <c r="AA52" s="42"/>
      <c r="AB52" s="53"/>
      <c r="AC52" s="53"/>
      <c r="AD52" s="42"/>
      <c r="AE52" s="38" t="s">
        <v>191</v>
      </c>
      <c r="AF52" s="38" t="s">
        <v>80</v>
      </c>
      <c r="AG52" s="40"/>
      <c r="AH52" s="44"/>
    </row>
    <row r="53" spans="1:34">
      <c r="A53" s="40"/>
      <c r="B53" s="41"/>
      <c r="C53" s="40"/>
      <c r="D53" s="57"/>
      <c r="E53" s="42"/>
      <c r="F53" s="40"/>
      <c r="G53" s="42"/>
      <c r="H53" s="40"/>
      <c r="I53" s="40"/>
      <c r="J53" s="40"/>
      <c r="K53" s="42"/>
      <c r="L53" s="42"/>
      <c r="M53" s="42"/>
      <c r="N53" s="42"/>
      <c r="O53" s="38"/>
      <c r="P53" s="38"/>
      <c r="Q53" s="53"/>
      <c r="R53" s="38"/>
      <c r="S53" s="58"/>
      <c r="T53" s="38" t="s">
        <v>121</v>
      </c>
      <c r="U53" s="36" t="s">
        <v>71</v>
      </c>
      <c r="V53" s="42"/>
      <c r="W53" s="42"/>
      <c r="X53" s="42"/>
      <c r="Y53" s="40"/>
      <c r="Z53" s="42"/>
      <c r="AA53" s="42"/>
      <c r="AB53" s="53"/>
      <c r="AC53" s="53"/>
      <c r="AD53" s="42"/>
      <c r="AE53" s="45"/>
      <c r="AF53" s="45"/>
      <c r="AG53" s="40"/>
      <c r="AH53" s="44"/>
    </row>
    <row r="54" spans="1:34">
      <c r="A54" s="40"/>
      <c r="B54" s="41"/>
      <c r="C54" s="40"/>
      <c r="D54" s="57"/>
      <c r="E54" s="42"/>
      <c r="F54" s="40"/>
      <c r="G54" s="42"/>
      <c r="H54" s="40"/>
      <c r="I54" s="40"/>
      <c r="J54" s="40"/>
      <c r="K54" s="42"/>
      <c r="L54" s="42"/>
      <c r="M54" s="42"/>
      <c r="N54" s="42"/>
      <c r="O54" s="38"/>
      <c r="P54" s="38"/>
      <c r="Q54" s="53"/>
      <c r="R54" s="38"/>
      <c r="S54" s="58"/>
      <c r="T54" s="45" t="s">
        <v>192</v>
      </c>
      <c r="U54" s="36" t="s">
        <v>71</v>
      </c>
      <c r="V54" s="42"/>
      <c r="W54" s="42"/>
      <c r="X54" s="42"/>
      <c r="Y54" s="40"/>
      <c r="Z54" s="42"/>
      <c r="AA54" s="42"/>
      <c r="AB54" s="53"/>
      <c r="AC54" s="53"/>
      <c r="AD54" s="42"/>
      <c r="AE54" s="45"/>
      <c r="AF54" s="45"/>
      <c r="AG54" s="40"/>
      <c r="AH54" s="44"/>
    </row>
    <row r="55" spans="1:34">
      <c r="A55" s="40"/>
      <c r="B55" s="41"/>
      <c r="C55" s="40"/>
      <c r="D55" s="57"/>
      <c r="E55" s="42"/>
      <c r="F55" s="40"/>
      <c r="G55" s="42"/>
      <c r="H55" s="40"/>
      <c r="I55" s="40"/>
      <c r="J55" s="40"/>
      <c r="K55" s="42"/>
      <c r="L55" s="42"/>
      <c r="M55" s="42"/>
      <c r="N55" s="42"/>
      <c r="O55" s="38"/>
      <c r="P55" s="38"/>
      <c r="Q55" s="53"/>
      <c r="R55" s="38"/>
      <c r="S55" s="58"/>
      <c r="T55" s="45"/>
      <c r="U55" s="36"/>
      <c r="V55" s="42"/>
      <c r="W55" s="42"/>
      <c r="X55" s="42"/>
      <c r="Y55" s="40"/>
      <c r="Z55" s="42"/>
      <c r="AA55" s="42"/>
      <c r="AB55" s="53"/>
      <c r="AC55" s="53"/>
      <c r="AD55" s="42"/>
      <c r="AE55" s="45"/>
      <c r="AF55" s="45"/>
      <c r="AG55" s="40"/>
      <c r="AH55" s="44"/>
    </row>
    <row r="56" spans="1:34">
      <c r="A56" s="40"/>
      <c r="B56" s="41"/>
      <c r="C56" s="40"/>
      <c r="D56" s="57"/>
      <c r="E56" s="42"/>
      <c r="F56" s="40"/>
      <c r="G56" s="42"/>
      <c r="H56" s="40"/>
      <c r="I56" s="40"/>
      <c r="J56" s="40"/>
      <c r="K56" s="42"/>
      <c r="L56" s="42"/>
      <c r="M56" s="42"/>
      <c r="N56" s="42"/>
      <c r="O56" s="38"/>
      <c r="P56" s="38"/>
      <c r="Q56" s="53"/>
      <c r="R56" s="38"/>
      <c r="S56" s="58"/>
      <c r="T56" s="45"/>
      <c r="U56" s="36"/>
      <c r="V56" s="42"/>
      <c r="W56" s="42"/>
      <c r="X56" s="42"/>
      <c r="Y56" s="40"/>
      <c r="Z56" s="42"/>
      <c r="AA56" s="42"/>
      <c r="AB56" s="53"/>
      <c r="AC56" s="53"/>
      <c r="AD56" s="42"/>
      <c r="AE56" s="45"/>
      <c r="AF56" s="45"/>
      <c r="AG56" s="40"/>
      <c r="AH56" s="44"/>
    </row>
    <row r="57" spans="1:34">
      <c r="A57" s="40"/>
      <c r="B57" s="41"/>
      <c r="C57" s="40"/>
      <c r="D57" s="59"/>
      <c r="E57" s="47"/>
      <c r="F57" s="46"/>
      <c r="G57" s="47"/>
      <c r="H57" s="46"/>
      <c r="I57" s="46"/>
      <c r="J57" s="46"/>
      <c r="K57" s="47"/>
      <c r="L57" s="47"/>
      <c r="M57" s="47"/>
      <c r="N57" s="47"/>
      <c r="O57" s="38"/>
      <c r="P57" s="38"/>
      <c r="Q57" s="54"/>
      <c r="R57" s="38"/>
      <c r="S57" s="60"/>
      <c r="T57" s="45"/>
      <c r="U57" s="36"/>
      <c r="V57" s="47"/>
      <c r="W57" s="47"/>
      <c r="X57" s="47"/>
      <c r="Y57" s="46"/>
      <c r="Z57" s="47"/>
      <c r="AA57" s="47"/>
      <c r="AB57" s="54"/>
      <c r="AC57" s="54"/>
      <c r="AD57" s="47"/>
      <c r="AE57" s="45"/>
      <c r="AF57" s="45"/>
      <c r="AG57" s="46"/>
      <c r="AH57" s="49"/>
    </row>
    <row r="58" spans="1:34">
      <c r="A58" s="40"/>
      <c r="B58" s="41"/>
      <c r="C58" s="40"/>
      <c r="D58" s="61" t="s">
        <v>229</v>
      </c>
      <c r="E58" s="61">
        <v>1002</v>
      </c>
      <c r="F58" s="61">
        <v>123</v>
      </c>
      <c r="G58" s="62">
        <v>64</v>
      </c>
      <c r="H58" s="61" t="s">
        <v>847</v>
      </c>
      <c r="I58" s="61" t="s">
        <v>231</v>
      </c>
      <c r="J58" s="61" t="s">
        <v>162</v>
      </c>
      <c r="K58" s="34" t="s">
        <v>266</v>
      </c>
      <c r="L58" s="61" t="s">
        <v>60</v>
      </c>
      <c r="M58" s="62">
        <v>2.5</v>
      </c>
      <c r="N58" s="62">
        <v>45</v>
      </c>
      <c r="O58" s="36" t="s">
        <v>61</v>
      </c>
      <c r="P58" s="36" t="s">
        <v>178</v>
      </c>
      <c r="Q58" s="62"/>
      <c r="R58" s="36">
        <v>132</v>
      </c>
      <c r="S58" s="61" t="s">
        <v>179</v>
      </c>
      <c r="T58" s="36" t="s">
        <v>186</v>
      </c>
      <c r="U58" s="36" t="s">
        <v>71</v>
      </c>
      <c r="V58" s="62" t="s">
        <v>181</v>
      </c>
      <c r="W58" s="32"/>
      <c r="X58" s="34"/>
      <c r="Y58" s="37" t="s">
        <v>848</v>
      </c>
      <c r="Z58" s="37" t="s">
        <v>182</v>
      </c>
      <c r="AA58" s="37" t="s">
        <v>182</v>
      </c>
      <c r="AB58" s="61"/>
      <c r="AC58" s="61"/>
      <c r="AD58" s="61">
        <v>90</v>
      </c>
      <c r="AE58" s="63" t="s">
        <v>224</v>
      </c>
      <c r="AF58" s="35" t="s">
        <v>80</v>
      </c>
      <c r="AG58" s="61" t="s">
        <v>248</v>
      </c>
      <c r="AH58" s="39">
        <v>7470</v>
      </c>
    </row>
    <row r="59" ht="27" spans="1:34">
      <c r="A59" s="40"/>
      <c r="B59" s="41"/>
      <c r="C59" s="40"/>
      <c r="D59" s="64"/>
      <c r="E59" s="64"/>
      <c r="F59" s="64"/>
      <c r="G59" s="65"/>
      <c r="H59" s="64"/>
      <c r="I59" s="64"/>
      <c r="J59" s="64"/>
      <c r="K59" s="42"/>
      <c r="L59" s="64"/>
      <c r="M59" s="65"/>
      <c r="N59" s="65"/>
      <c r="O59" s="63" t="s">
        <v>197</v>
      </c>
      <c r="P59" s="63" t="s">
        <v>198</v>
      </c>
      <c r="Q59" s="65"/>
      <c r="R59" s="63">
        <v>34</v>
      </c>
      <c r="S59" s="64"/>
      <c r="T59" s="36" t="s">
        <v>855</v>
      </c>
      <c r="U59" s="36" t="s">
        <v>64</v>
      </c>
      <c r="V59" s="65"/>
      <c r="W59" s="40"/>
      <c r="X59" s="42"/>
      <c r="Y59" s="43"/>
      <c r="Z59" s="43"/>
      <c r="AA59" s="43"/>
      <c r="AB59" s="64"/>
      <c r="AC59" s="64"/>
      <c r="AD59" s="64"/>
      <c r="AE59" s="63" t="s">
        <v>220</v>
      </c>
      <c r="AF59" s="35" t="s">
        <v>68</v>
      </c>
      <c r="AG59" s="64"/>
      <c r="AH59" s="44"/>
    </row>
    <row r="60" spans="1:34">
      <c r="A60" s="40"/>
      <c r="B60" s="41"/>
      <c r="C60" s="40"/>
      <c r="D60" s="64"/>
      <c r="E60" s="64"/>
      <c r="F60" s="64"/>
      <c r="G60" s="65"/>
      <c r="H60" s="64"/>
      <c r="I60" s="64"/>
      <c r="J60" s="64"/>
      <c r="K60" s="42"/>
      <c r="L60" s="64"/>
      <c r="M60" s="65"/>
      <c r="N60" s="65"/>
      <c r="O60" s="63"/>
      <c r="P60" s="63"/>
      <c r="Q60" s="65"/>
      <c r="R60" s="63"/>
      <c r="S60" s="64"/>
      <c r="T60" s="36" t="s">
        <v>210</v>
      </c>
      <c r="U60" s="36" t="s">
        <v>71</v>
      </c>
      <c r="V60" s="65"/>
      <c r="W60" s="40"/>
      <c r="X60" s="42"/>
      <c r="Y60" s="43"/>
      <c r="Z60" s="43"/>
      <c r="AA60" s="43"/>
      <c r="AB60" s="64"/>
      <c r="AC60" s="64"/>
      <c r="AD60" s="64"/>
      <c r="AE60" s="63" t="s">
        <v>188</v>
      </c>
      <c r="AF60" s="35" t="s">
        <v>184</v>
      </c>
      <c r="AG60" s="64"/>
      <c r="AH60" s="44"/>
    </row>
    <row r="61" spans="1:34">
      <c r="A61" s="40"/>
      <c r="B61" s="41"/>
      <c r="C61" s="40"/>
      <c r="D61" s="64"/>
      <c r="E61" s="64"/>
      <c r="F61" s="64"/>
      <c r="G61" s="65"/>
      <c r="H61" s="64"/>
      <c r="I61" s="64"/>
      <c r="J61" s="64"/>
      <c r="K61" s="42"/>
      <c r="L61" s="64"/>
      <c r="M61" s="65"/>
      <c r="N61" s="65"/>
      <c r="O61" s="63"/>
      <c r="P61" s="63"/>
      <c r="Q61" s="65"/>
      <c r="R61" s="63"/>
      <c r="S61" s="64"/>
      <c r="T61" s="63" t="s">
        <v>213</v>
      </c>
      <c r="U61" s="36" t="s">
        <v>64</v>
      </c>
      <c r="V61" s="65"/>
      <c r="W61" s="40"/>
      <c r="X61" s="42"/>
      <c r="Y61" s="43"/>
      <c r="Z61" s="43"/>
      <c r="AA61" s="43"/>
      <c r="AB61" s="64"/>
      <c r="AC61" s="64"/>
      <c r="AD61" s="64"/>
      <c r="AE61" s="63" t="s">
        <v>854</v>
      </c>
      <c r="AF61" s="35" t="s">
        <v>184</v>
      </c>
      <c r="AG61" s="64"/>
      <c r="AH61" s="44"/>
    </row>
    <row r="62" spans="1:34">
      <c r="A62" s="40"/>
      <c r="B62" s="41"/>
      <c r="C62" s="40"/>
      <c r="D62" s="64"/>
      <c r="E62" s="64"/>
      <c r="F62" s="64"/>
      <c r="G62" s="65"/>
      <c r="H62" s="64"/>
      <c r="I62" s="64"/>
      <c r="J62" s="64"/>
      <c r="K62" s="42"/>
      <c r="L62" s="64"/>
      <c r="M62" s="65"/>
      <c r="N62" s="65"/>
      <c r="O62" s="63"/>
      <c r="P62" s="63"/>
      <c r="Q62" s="65"/>
      <c r="R62" s="63"/>
      <c r="S62" s="64"/>
      <c r="T62" s="36" t="s">
        <v>215</v>
      </c>
      <c r="U62" s="36" t="s">
        <v>71</v>
      </c>
      <c r="V62" s="65"/>
      <c r="W62" s="40"/>
      <c r="X62" s="42"/>
      <c r="Y62" s="43"/>
      <c r="Z62" s="43"/>
      <c r="AA62" s="43"/>
      <c r="AB62" s="64"/>
      <c r="AC62" s="64"/>
      <c r="AD62" s="64"/>
      <c r="AE62" s="63"/>
      <c r="AF62" s="36"/>
      <c r="AG62" s="64"/>
      <c r="AH62" s="44"/>
    </row>
    <row r="63" spans="1:34">
      <c r="A63" s="40"/>
      <c r="B63" s="41"/>
      <c r="C63" s="40"/>
      <c r="D63" s="64"/>
      <c r="E63" s="64"/>
      <c r="F63" s="64"/>
      <c r="G63" s="65"/>
      <c r="H63" s="64"/>
      <c r="I63" s="64"/>
      <c r="J63" s="64"/>
      <c r="K63" s="42"/>
      <c r="L63" s="64"/>
      <c r="M63" s="65"/>
      <c r="N63" s="65"/>
      <c r="O63" s="63"/>
      <c r="P63" s="63"/>
      <c r="Q63" s="65"/>
      <c r="R63" s="63"/>
      <c r="S63" s="64"/>
      <c r="T63" s="36" t="s">
        <v>180</v>
      </c>
      <c r="U63" s="36" t="s">
        <v>64</v>
      </c>
      <c r="V63" s="65"/>
      <c r="W63" s="40"/>
      <c r="X63" s="42"/>
      <c r="Y63" s="43"/>
      <c r="Z63" s="43"/>
      <c r="AA63" s="43"/>
      <c r="AB63" s="64"/>
      <c r="AC63" s="64"/>
      <c r="AD63" s="64"/>
      <c r="AE63" s="63"/>
      <c r="AF63" s="36"/>
      <c r="AG63" s="64"/>
      <c r="AH63" s="44"/>
    </row>
    <row r="64" spans="1:34">
      <c r="A64" s="40"/>
      <c r="B64" s="41"/>
      <c r="C64" s="40"/>
      <c r="D64" s="64"/>
      <c r="E64" s="64"/>
      <c r="F64" s="64"/>
      <c r="G64" s="65"/>
      <c r="H64" s="64"/>
      <c r="I64" s="64"/>
      <c r="J64" s="64"/>
      <c r="K64" s="42"/>
      <c r="L64" s="64"/>
      <c r="M64" s="65"/>
      <c r="N64" s="65"/>
      <c r="O64" s="63"/>
      <c r="P64" s="63"/>
      <c r="Q64" s="65"/>
      <c r="R64" s="63"/>
      <c r="S64" s="64"/>
      <c r="T64" s="36"/>
      <c r="U64" s="36"/>
      <c r="V64" s="65"/>
      <c r="W64" s="40"/>
      <c r="X64" s="42"/>
      <c r="Y64" s="43"/>
      <c r="Z64" s="43"/>
      <c r="AA64" s="43"/>
      <c r="AB64" s="64"/>
      <c r="AC64" s="64"/>
      <c r="AD64" s="64"/>
      <c r="AE64" s="63"/>
      <c r="AF64" s="36"/>
      <c r="AG64" s="64"/>
      <c r="AH64" s="44"/>
    </row>
    <row r="65" spans="1:34">
      <c r="A65" s="40"/>
      <c r="B65" s="41"/>
      <c r="C65" s="46"/>
      <c r="D65" s="66"/>
      <c r="E65" s="66"/>
      <c r="F65" s="66"/>
      <c r="G65" s="67"/>
      <c r="H65" s="66"/>
      <c r="I65" s="66"/>
      <c r="J65" s="66"/>
      <c r="K65" s="47"/>
      <c r="L65" s="66"/>
      <c r="M65" s="67"/>
      <c r="N65" s="67"/>
      <c r="O65" s="63"/>
      <c r="P65" s="63"/>
      <c r="Q65" s="67"/>
      <c r="R65" s="63"/>
      <c r="S65" s="66"/>
      <c r="T65" s="36"/>
      <c r="U65" s="36"/>
      <c r="V65" s="67"/>
      <c r="W65" s="46"/>
      <c r="X65" s="47"/>
      <c r="Y65" s="48"/>
      <c r="Z65" s="48"/>
      <c r="AA65" s="48"/>
      <c r="AB65" s="66"/>
      <c r="AC65" s="66"/>
      <c r="AD65" s="66"/>
      <c r="AE65" s="63"/>
      <c r="AF65" s="36"/>
      <c r="AG65" s="66"/>
      <c r="AH65" s="49"/>
    </row>
    <row r="66" spans="1:34">
      <c r="A66" s="40"/>
      <c r="B66" s="41"/>
      <c r="C66" s="32" t="s">
        <v>856</v>
      </c>
      <c r="D66" s="61" t="s">
        <v>174</v>
      </c>
      <c r="E66" s="61" t="s">
        <v>175</v>
      </c>
      <c r="F66" s="32">
        <v>109.14</v>
      </c>
      <c r="G66" s="61">
        <v>80</v>
      </c>
      <c r="H66" s="61" t="s">
        <v>857</v>
      </c>
      <c r="I66" s="61" t="s">
        <v>177</v>
      </c>
      <c r="J66" s="61" t="s">
        <v>162</v>
      </c>
      <c r="K66" s="61" t="s">
        <v>669</v>
      </c>
      <c r="L66" s="61" t="s">
        <v>60</v>
      </c>
      <c r="M66" s="61">
        <v>3</v>
      </c>
      <c r="N66" s="61">
        <v>72</v>
      </c>
      <c r="O66" s="61" t="s">
        <v>61</v>
      </c>
      <c r="P66" s="61" t="s">
        <v>232</v>
      </c>
      <c r="Q66" s="61"/>
      <c r="R66" s="61">
        <v>34</v>
      </c>
      <c r="S66" s="61" t="s">
        <v>179</v>
      </c>
      <c r="T66" s="36" t="s">
        <v>223</v>
      </c>
      <c r="U66" s="36" t="s">
        <v>71</v>
      </c>
      <c r="V66" s="62" t="s">
        <v>181</v>
      </c>
      <c r="W66" s="61"/>
      <c r="X66" s="62"/>
      <c r="Y66" s="68"/>
      <c r="Z66" s="51"/>
      <c r="AA66" s="62" t="s">
        <v>202</v>
      </c>
      <c r="AB66" s="61"/>
      <c r="AC66" s="61"/>
      <c r="AD66" s="61">
        <v>72</v>
      </c>
      <c r="AE66" s="63" t="s">
        <v>183</v>
      </c>
      <c r="AF66" s="36" t="s">
        <v>184</v>
      </c>
      <c r="AG66" s="61" t="s">
        <v>858</v>
      </c>
      <c r="AH66" s="39">
        <f>N66*R66</f>
        <v>2448</v>
      </c>
    </row>
    <row r="67" spans="1:34">
      <c r="A67" s="40"/>
      <c r="B67" s="41"/>
      <c r="C67" s="40"/>
      <c r="D67" s="64"/>
      <c r="E67" s="64"/>
      <c r="F67" s="40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36"/>
      <c r="U67" s="36"/>
      <c r="V67" s="65"/>
      <c r="W67" s="64"/>
      <c r="X67" s="65"/>
      <c r="Y67" s="69"/>
      <c r="Z67" s="53"/>
      <c r="AA67" s="65"/>
      <c r="AB67" s="64"/>
      <c r="AC67" s="64"/>
      <c r="AD67" s="64"/>
      <c r="AE67" s="63" t="s">
        <v>854</v>
      </c>
      <c r="AF67" s="36" t="s">
        <v>184</v>
      </c>
      <c r="AG67" s="64"/>
      <c r="AH67" s="44"/>
    </row>
    <row r="68" spans="1:34">
      <c r="A68" s="40"/>
      <c r="B68" s="41"/>
      <c r="C68" s="40"/>
      <c r="D68" s="64"/>
      <c r="E68" s="64"/>
      <c r="F68" s="40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36"/>
      <c r="U68" s="36"/>
      <c r="V68" s="65"/>
      <c r="W68" s="64"/>
      <c r="X68" s="65"/>
      <c r="Y68" s="69"/>
      <c r="Z68" s="53"/>
      <c r="AA68" s="65"/>
      <c r="AB68" s="64"/>
      <c r="AC68" s="64"/>
      <c r="AD68" s="64"/>
      <c r="AE68" s="63" t="s">
        <v>188</v>
      </c>
      <c r="AF68" s="36" t="s">
        <v>184</v>
      </c>
      <c r="AG68" s="64"/>
      <c r="AH68" s="44"/>
    </row>
    <row r="69" spans="1:34">
      <c r="A69" s="40"/>
      <c r="B69" s="41"/>
      <c r="C69" s="40"/>
      <c r="D69" s="66"/>
      <c r="E69" s="66"/>
      <c r="F69" s="4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36"/>
      <c r="U69" s="36"/>
      <c r="V69" s="67"/>
      <c r="W69" s="66"/>
      <c r="X69" s="67"/>
      <c r="Y69" s="70"/>
      <c r="Z69" s="54"/>
      <c r="AA69" s="67"/>
      <c r="AB69" s="66"/>
      <c r="AC69" s="66"/>
      <c r="AD69" s="66"/>
      <c r="AE69" s="63"/>
      <c r="AF69" s="36"/>
      <c r="AG69" s="66"/>
      <c r="AH69" s="49"/>
    </row>
    <row r="70" spans="1:34">
      <c r="A70" s="40"/>
      <c r="B70" s="41"/>
      <c r="C70" s="40"/>
      <c r="D70" s="61" t="s">
        <v>174</v>
      </c>
      <c r="E70" s="61" t="s">
        <v>859</v>
      </c>
      <c r="F70" s="32">
        <v>109.14</v>
      </c>
      <c r="G70" s="61">
        <v>80</v>
      </c>
      <c r="H70" s="61" t="s">
        <v>857</v>
      </c>
      <c r="I70" s="61" t="s">
        <v>177</v>
      </c>
      <c r="J70" s="61" t="s">
        <v>162</v>
      </c>
      <c r="K70" s="61" t="s">
        <v>669</v>
      </c>
      <c r="L70" s="61" t="s">
        <v>60</v>
      </c>
      <c r="M70" s="61">
        <v>3</v>
      </c>
      <c r="N70" s="61">
        <v>72</v>
      </c>
      <c r="O70" s="61" t="s">
        <v>61</v>
      </c>
      <c r="P70" s="61" t="s">
        <v>232</v>
      </c>
      <c r="Q70" s="61"/>
      <c r="R70" s="61">
        <v>34</v>
      </c>
      <c r="S70" s="61" t="s">
        <v>179</v>
      </c>
      <c r="T70" s="36" t="s">
        <v>226</v>
      </c>
      <c r="U70" s="36" t="s">
        <v>64</v>
      </c>
      <c r="V70" s="62" t="s">
        <v>181</v>
      </c>
      <c r="W70" s="61"/>
      <c r="X70" s="62"/>
      <c r="Y70" s="68" t="s">
        <v>860</v>
      </c>
      <c r="Z70" s="61"/>
      <c r="AA70" s="68" t="s">
        <v>202</v>
      </c>
      <c r="AB70" s="61"/>
      <c r="AC70" s="61"/>
      <c r="AD70" s="61">
        <v>72</v>
      </c>
      <c r="AE70" s="63" t="s">
        <v>212</v>
      </c>
      <c r="AF70" s="36" t="s">
        <v>80</v>
      </c>
      <c r="AG70" s="61" t="s">
        <v>858</v>
      </c>
      <c r="AH70" s="39">
        <f>N70*R70</f>
        <v>2448</v>
      </c>
    </row>
    <row r="71" spans="1:34">
      <c r="A71" s="40"/>
      <c r="B71" s="41"/>
      <c r="C71" s="40"/>
      <c r="D71" s="64"/>
      <c r="E71" s="64"/>
      <c r="F71" s="40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36"/>
      <c r="U71" s="36"/>
      <c r="V71" s="65"/>
      <c r="W71" s="64"/>
      <c r="X71" s="65"/>
      <c r="Y71" s="69"/>
      <c r="Z71" s="64"/>
      <c r="AA71" s="69"/>
      <c r="AB71" s="64"/>
      <c r="AC71" s="64"/>
      <c r="AD71" s="64"/>
      <c r="AE71" s="63" t="s">
        <v>183</v>
      </c>
      <c r="AF71" s="36" t="s">
        <v>184</v>
      </c>
      <c r="AG71" s="64"/>
      <c r="AH71" s="44"/>
    </row>
    <row r="72" spans="1:34">
      <c r="A72" s="40"/>
      <c r="B72" s="41"/>
      <c r="C72" s="40"/>
      <c r="D72" s="64"/>
      <c r="E72" s="64"/>
      <c r="F72" s="40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36"/>
      <c r="U72" s="36"/>
      <c r="V72" s="65"/>
      <c r="W72" s="64"/>
      <c r="X72" s="65"/>
      <c r="Y72" s="69"/>
      <c r="Z72" s="64"/>
      <c r="AA72" s="69"/>
      <c r="AB72" s="64"/>
      <c r="AC72" s="64"/>
      <c r="AD72" s="64"/>
      <c r="AE72" s="63" t="s">
        <v>854</v>
      </c>
      <c r="AF72" s="36" t="s">
        <v>184</v>
      </c>
      <c r="AG72" s="64"/>
      <c r="AH72" s="44"/>
    </row>
    <row r="73" spans="1:34">
      <c r="A73" s="40"/>
      <c r="B73" s="41"/>
      <c r="C73" s="40"/>
      <c r="D73" s="64"/>
      <c r="E73" s="64"/>
      <c r="F73" s="40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36"/>
      <c r="U73" s="36"/>
      <c r="V73" s="65"/>
      <c r="W73" s="64"/>
      <c r="X73" s="65"/>
      <c r="Y73" s="69"/>
      <c r="Z73" s="64"/>
      <c r="AA73" s="69"/>
      <c r="AB73" s="64"/>
      <c r="AC73" s="64"/>
      <c r="AD73" s="64"/>
      <c r="AE73" s="63" t="s">
        <v>188</v>
      </c>
      <c r="AF73" s="36" t="s">
        <v>184</v>
      </c>
      <c r="AG73" s="64"/>
      <c r="AH73" s="44"/>
    </row>
    <row r="74" spans="1:34">
      <c r="A74" s="40"/>
      <c r="B74" s="41"/>
      <c r="C74" s="40"/>
      <c r="D74" s="66"/>
      <c r="E74" s="66"/>
      <c r="F74" s="4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36"/>
      <c r="U74" s="36"/>
      <c r="V74" s="67"/>
      <c r="W74" s="66"/>
      <c r="X74" s="67"/>
      <c r="Y74" s="70"/>
      <c r="Z74" s="66"/>
      <c r="AA74" s="70"/>
      <c r="AB74" s="66"/>
      <c r="AC74" s="66"/>
      <c r="AD74" s="66"/>
      <c r="AE74" s="63"/>
      <c r="AF74" s="36"/>
      <c r="AG74" s="66"/>
      <c r="AH74" s="49"/>
    </row>
    <row r="75" spans="1:34">
      <c r="A75" s="40"/>
      <c r="B75" s="41"/>
      <c r="C75" s="40"/>
      <c r="D75" s="61" t="s">
        <v>174</v>
      </c>
      <c r="E75" s="61" t="s">
        <v>861</v>
      </c>
      <c r="F75" s="32">
        <v>103.86</v>
      </c>
      <c r="G75" s="61">
        <v>80</v>
      </c>
      <c r="H75" s="61" t="s">
        <v>857</v>
      </c>
      <c r="I75" s="61" t="s">
        <v>177</v>
      </c>
      <c r="J75" s="61" t="s">
        <v>162</v>
      </c>
      <c r="K75" s="61" t="s">
        <v>669</v>
      </c>
      <c r="L75" s="61" t="s">
        <v>60</v>
      </c>
      <c r="M75" s="61">
        <v>3</v>
      </c>
      <c r="N75" s="61">
        <v>72</v>
      </c>
      <c r="O75" s="61" t="s">
        <v>61</v>
      </c>
      <c r="P75" s="61" t="s">
        <v>232</v>
      </c>
      <c r="Q75" s="61"/>
      <c r="R75" s="61">
        <v>34</v>
      </c>
      <c r="S75" s="61" t="s">
        <v>179</v>
      </c>
      <c r="T75" s="36" t="s">
        <v>855</v>
      </c>
      <c r="U75" s="36" t="s">
        <v>64</v>
      </c>
      <c r="V75" s="62" t="s">
        <v>181</v>
      </c>
      <c r="W75" s="61"/>
      <c r="X75" s="62"/>
      <c r="Y75" s="68"/>
      <c r="Z75" s="56"/>
      <c r="AA75" s="62" t="s">
        <v>202</v>
      </c>
      <c r="AB75" s="61"/>
      <c r="AC75" s="61"/>
      <c r="AD75" s="61">
        <v>72</v>
      </c>
      <c r="AE75" s="63" t="s">
        <v>224</v>
      </c>
      <c r="AF75" s="36" t="s">
        <v>80</v>
      </c>
      <c r="AG75" s="61" t="s">
        <v>858</v>
      </c>
      <c r="AH75" s="39">
        <f>N75*R75</f>
        <v>2448</v>
      </c>
    </row>
    <row r="76" spans="1:34">
      <c r="A76" s="40"/>
      <c r="B76" s="41"/>
      <c r="C76" s="40"/>
      <c r="D76" s="64"/>
      <c r="E76" s="64"/>
      <c r="F76" s="40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36"/>
      <c r="U76" s="36"/>
      <c r="V76" s="65"/>
      <c r="W76" s="64"/>
      <c r="X76" s="65"/>
      <c r="Y76" s="69"/>
      <c r="Z76" s="58"/>
      <c r="AA76" s="65"/>
      <c r="AB76" s="64"/>
      <c r="AC76" s="64"/>
      <c r="AD76" s="64"/>
      <c r="AE76" s="63" t="s">
        <v>862</v>
      </c>
      <c r="AF76" s="36" t="s">
        <v>80</v>
      </c>
      <c r="AG76" s="64"/>
      <c r="AH76" s="44"/>
    </row>
    <row r="77" spans="1:34">
      <c r="A77" s="40"/>
      <c r="B77" s="41"/>
      <c r="C77" s="40"/>
      <c r="D77" s="64"/>
      <c r="E77" s="64"/>
      <c r="F77" s="40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36"/>
      <c r="U77" s="36"/>
      <c r="V77" s="65"/>
      <c r="W77" s="64"/>
      <c r="X77" s="65"/>
      <c r="Y77" s="69"/>
      <c r="Z77" s="58"/>
      <c r="AA77" s="65"/>
      <c r="AB77" s="64"/>
      <c r="AC77" s="64"/>
      <c r="AD77" s="64"/>
      <c r="AE77" s="63" t="s">
        <v>188</v>
      </c>
      <c r="AF77" s="36" t="s">
        <v>184</v>
      </c>
      <c r="AG77" s="64"/>
      <c r="AH77" s="44"/>
    </row>
    <row r="78" spans="1:34">
      <c r="A78" s="46"/>
      <c r="B78" s="71"/>
      <c r="C78" s="46"/>
      <c r="D78" s="66"/>
      <c r="E78" s="66"/>
      <c r="F78" s="4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36"/>
      <c r="U78" s="36"/>
      <c r="V78" s="67"/>
      <c r="W78" s="66"/>
      <c r="X78" s="67"/>
      <c r="Y78" s="70"/>
      <c r="Z78" s="60"/>
      <c r="AA78" s="67"/>
      <c r="AB78" s="66"/>
      <c r="AC78" s="66"/>
      <c r="AD78" s="66"/>
      <c r="AE78" s="63" t="s">
        <v>183</v>
      </c>
      <c r="AF78" s="36" t="s">
        <v>184</v>
      </c>
      <c r="AG78" s="66"/>
      <c r="AH78" s="49"/>
    </row>
    <row r="79" spans="1:34">
      <c r="A79" s="72" t="s">
        <v>237</v>
      </c>
      <c r="B79" s="72" t="s">
        <v>238</v>
      </c>
      <c r="C79" s="72" t="s">
        <v>173</v>
      </c>
      <c r="D79" s="73" t="s">
        <v>263</v>
      </c>
      <c r="E79" s="73">
        <v>408</v>
      </c>
      <c r="F79" s="73">
        <v>95.27</v>
      </c>
      <c r="G79" s="73">
        <v>56</v>
      </c>
      <c r="H79" s="73" t="s">
        <v>863</v>
      </c>
      <c r="I79" s="73" t="s">
        <v>864</v>
      </c>
      <c r="J79" s="73" t="s">
        <v>242</v>
      </c>
      <c r="K79" s="73" t="s">
        <v>266</v>
      </c>
      <c r="L79" s="73" t="s">
        <v>243</v>
      </c>
      <c r="M79" s="73">
        <v>2</v>
      </c>
      <c r="N79" s="73">
        <v>36</v>
      </c>
      <c r="O79" s="73" t="s">
        <v>61</v>
      </c>
      <c r="P79" s="72" t="s">
        <v>865</v>
      </c>
      <c r="Q79" s="73"/>
      <c r="R79" s="73">
        <v>36</v>
      </c>
      <c r="S79" s="73" t="s">
        <v>245</v>
      </c>
      <c r="T79" s="73" t="s">
        <v>245</v>
      </c>
      <c r="U79" s="73" t="s">
        <v>108</v>
      </c>
      <c r="V79" s="73" t="s">
        <v>181</v>
      </c>
      <c r="W79" s="73" t="s">
        <v>246</v>
      </c>
      <c r="X79" s="73"/>
      <c r="Y79" s="73"/>
      <c r="Z79" s="73"/>
      <c r="AA79" s="73"/>
      <c r="AB79" s="73"/>
      <c r="AC79" s="73"/>
      <c r="AD79" s="73">
        <v>36</v>
      </c>
      <c r="AE79" s="74" t="s">
        <v>247</v>
      </c>
      <c r="AF79" s="73" t="s">
        <v>77</v>
      </c>
      <c r="AG79" s="73" t="s">
        <v>185</v>
      </c>
      <c r="AH79" s="75">
        <f>N79*R79</f>
        <v>1296</v>
      </c>
    </row>
    <row r="80" spans="1:34">
      <c r="A80" s="76"/>
      <c r="B80" s="76"/>
      <c r="C80" s="76"/>
      <c r="D80" s="77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6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4"/>
      <c r="AF80" s="73"/>
      <c r="AG80" s="73"/>
      <c r="AH80" s="78"/>
    </row>
    <row r="81" spans="1:34">
      <c r="A81" s="76"/>
      <c r="B81" s="76"/>
      <c r="C81" s="76"/>
      <c r="D81" s="72" t="s">
        <v>263</v>
      </c>
      <c r="E81" s="72">
        <v>409</v>
      </c>
      <c r="F81" s="72">
        <v>95.27</v>
      </c>
      <c r="G81" s="72">
        <v>56</v>
      </c>
      <c r="H81" s="73" t="s">
        <v>863</v>
      </c>
      <c r="I81" s="73" t="s">
        <v>864</v>
      </c>
      <c r="J81" s="72" t="s">
        <v>242</v>
      </c>
      <c r="K81" s="73" t="s">
        <v>266</v>
      </c>
      <c r="L81" s="72" t="s">
        <v>243</v>
      </c>
      <c r="M81" s="72">
        <v>2</v>
      </c>
      <c r="N81" s="72">
        <v>36</v>
      </c>
      <c r="O81" s="72" t="s">
        <v>61</v>
      </c>
      <c r="P81" s="76"/>
      <c r="Q81" s="72"/>
      <c r="R81" s="72">
        <v>35</v>
      </c>
      <c r="S81" s="72" t="s">
        <v>245</v>
      </c>
      <c r="T81" s="72" t="s">
        <v>250</v>
      </c>
      <c r="U81" s="72" t="s">
        <v>200</v>
      </c>
      <c r="V81" s="72" t="s">
        <v>181</v>
      </c>
      <c r="W81" s="72" t="s">
        <v>246</v>
      </c>
      <c r="X81" s="73"/>
      <c r="Y81" s="73"/>
      <c r="Z81" s="73"/>
      <c r="AA81" s="73"/>
      <c r="AB81" s="73"/>
      <c r="AC81" s="73"/>
      <c r="AD81" s="72">
        <v>36</v>
      </c>
      <c r="AE81" s="74"/>
      <c r="AF81" s="73"/>
      <c r="AG81" s="73"/>
      <c r="AH81" s="75">
        <f>N81*R81</f>
        <v>1260</v>
      </c>
    </row>
    <row r="82" spans="1:34">
      <c r="A82" s="76"/>
      <c r="B82" s="76"/>
      <c r="C82" s="76"/>
      <c r="D82" s="79"/>
      <c r="E82" s="79"/>
      <c r="F82" s="79"/>
      <c r="G82" s="79"/>
      <c r="H82" s="73"/>
      <c r="I82" s="73"/>
      <c r="J82" s="79"/>
      <c r="K82" s="73"/>
      <c r="L82" s="79"/>
      <c r="M82" s="79"/>
      <c r="N82" s="79"/>
      <c r="O82" s="79"/>
      <c r="P82" s="76"/>
      <c r="Q82" s="79"/>
      <c r="R82" s="79"/>
      <c r="S82" s="79"/>
      <c r="T82" s="79"/>
      <c r="U82" s="79"/>
      <c r="V82" s="79"/>
      <c r="W82" s="79"/>
      <c r="X82" s="73"/>
      <c r="Y82" s="73"/>
      <c r="Z82" s="73"/>
      <c r="AA82" s="73"/>
      <c r="AB82" s="73"/>
      <c r="AC82" s="73"/>
      <c r="AD82" s="79"/>
      <c r="AE82" s="74"/>
      <c r="AF82" s="73"/>
      <c r="AG82" s="73"/>
      <c r="AH82" s="78"/>
    </row>
    <row r="83" spans="1:34">
      <c r="A83" s="76"/>
      <c r="B83" s="76"/>
      <c r="C83" s="76"/>
      <c r="D83" s="73" t="s">
        <v>263</v>
      </c>
      <c r="E83" s="73">
        <v>206</v>
      </c>
      <c r="F83" s="72">
        <v>93.6</v>
      </c>
      <c r="G83" s="73">
        <v>55</v>
      </c>
      <c r="H83" s="73" t="s">
        <v>863</v>
      </c>
      <c r="I83" s="73" t="s">
        <v>864</v>
      </c>
      <c r="J83" s="73" t="s">
        <v>242</v>
      </c>
      <c r="K83" s="73" t="s">
        <v>266</v>
      </c>
      <c r="L83" s="73" t="s">
        <v>243</v>
      </c>
      <c r="M83" s="73">
        <v>2</v>
      </c>
      <c r="N83" s="73">
        <v>36</v>
      </c>
      <c r="O83" s="73" t="s">
        <v>61</v>
      </c>
      <c r="P83" s="76"/>
      <c r="Q83" s="73"/>
      <c r="R83" s="73">
        <v>35</v>
      </c>
      <c r="S83" s="73" t="s">
        <v>245</v>
      </c>
      <c r="T83" s="73" t="s">
        <v>249</v>
      </c>
      <c r="U83" s="73" t="s">
        <v>200</v>
      </c>
      <c r="V83" s="73" t="s">
        <v>181</v>
      </c>
      <c r="W83" s="73" t="s">
        <v>246</v>
      </c>
      <c r="X83" s="73"/>
      <c r="Y83" s="73"/>
      <c r="Z83" s="73"/>
      <c r="AA83" s="73"/>
      <c r="AB83" s="73"/>
      <c r="AC83" s="73"/>
      <c r="AD83" s="73">
        <v>36</v>
      </c>
      <c r="AE83" s="74"/>
      <c r="AF83" s="73"/>
      <c r="AG83" s="73"/>
      <c r="AH83" s="75">
        <f>N83*R83</f>
        <v>1260</v>
      </c>
    </row>
    <row r="84" spans="1:34">
      <c r="A84" s="76"/>
      <c r="B84" s="76"/>
      <c r="C84" s="76"/>
      <c r="D84" s="77"/>
      <c r="E84" s="73"/>
      <c r="F84" s="79"/>
      <c r="G84" s="73"/>
      <c r="H84" s="73"/>
      <c r="I84" s="73"/>
      <c r="J84" s="73"/>
      <c r="K84" s="73"/>
      <c r="L84" s="73"/>
      <c r="M84" s="73"/>
      <c r="N84" s="73"/>
      <c r="O84" s="73"/>
      <c r="P84" s="76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4"/>
      <c r="AF84" s="73"/>
      <c r="AG84" s="73"/>
      <c r="AH84" s="78"/>
    </row>
    <row r="85" spans="1:34">
      <c r="A85" s="76"/>
      <c r="B85" s="76"/>
      <c r="C85" s="76"/>
      <c r="D85" s="73" t="s">
        <v>263</v>
      </c>
      <c r="E85" s="73">
        <v>207</v>
      </c>
      <c r="F85" s="73">
        <v>99</v>
      </c>
      <c r="G85" s="73">
        <v>55</v>
      </c>
      <c r="H85" s="73" t="s">
        <v>863</v>
      </c>
      <c r="I85" s="73" t="s">
        <v>864</v>
      </c>
      <c r="J85" s="73" t="s">
        <v>242</v>
      </c>
      <c r="K85" s="73" t="s">
        <v>266</v>
      </c>
      <c r="L85" s="73" t="s">
        <v>243</v>
      </c>
      <c r="M85" s="73">
        <v>2</v>
      </c>
      <c r="N85" s="73">
        <v>36</v>
      </c>
      <c r="O85" s="73" t="s">
        <v>61</v>
      </c>
      <c r="P85" s="76"/>
      <c r="Q85" s="73"/>
      <c r="R85" s="73">
        <v>36</v>
      </c>
      <c r="S85" s="73" t="s">
        <v>245</v>
      </c>
      <c r="T85" s="73" t="s">
        <v>251</v>
      </c>
      <c r="U85" s="73" t="s">
        <v>200</v>
      </c>
      <c r="V85" s="73" t="s">
        <v>181</v>
      </c>
      <c r="W85" s="73" t="s">
        <v>246</v>
      </c>
      <c r="X85" s="73"/>
      <c r="Y85" s="73"/>
      <c r="Z85" s="73"/>
      <c r="AA85" s="73"/>
      <c r="AB85" s="73"/>
      <c r="AC85" s="73"/>
      <c r="AD85" s="73">
        <v>36</v>
      </c>
      <c r="AE85" s="74"/>
      <c r="AF85" s="73"/>
      <c r="AG85" s="73"/>
      <c r="AH85" s="75">
        <f>N85*R85</f>
        <v>1296</v>
      </c>
    </row>
    <row r="86" spans="1:34">
      <c r="A86" s="76"/>
      <c r="B86" s="76"/>
      <c r="C86" s="76"/>
      <c r="D86" s="77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9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4"/>
      <c r="AF86" s="73"/>
      <c r="AG86" s="73"/>
      <c r="AH86" s="78"/>
    </row>
    <row r="87" spans="1:34">
      <c r="A87" s="76"/>
      <c r="B87" s="76"/>
      <c r="C87" s="76"/>
      <c r="D87" s="73" t="s">
        <v>263</v>
      </c>
      <c r="E87" s="73">
        <v>408</v>
      </c>
      <c r="F87" s="73">
        <v>95.27</v>
      </c>
      <c r="G87" s="73">
        <v>56</v>
      </c>
      <c r="H87" s="73" t="s">
        <v>863</v>
      </c>
      <c r="I87" s="73" t="s">
        <v>864</v>
      </c>
      <c r="J87" s="73" t="s">
        <v>242</v>
      </c>
      <c r="K87" s="73" t="s">
        <v>266</v>
      </c>
      <c r="L87" s="73" t="s">
        <v>243</v>
      </c>
      <c r="M87" s="73">
        <v>2</v>
      </c>
      <c r="N87" s="73">
        <v>36</v>
      </c>
      <c r="O87" s="73" t="s">
        <v>61</v>
      </c>
      <c r="P87" s="73" t="s">
        <v>866</v>
      </c>
      <c r="Q87" s="73"/>
      <c r="R87" s="73">
        <v>40</v>
      </c>
      <c r="S87" s="73" t="s">
        <v>245</v>
      </c>
      <c r="T87" s="73" t="s">
        <v>245</v>
      </c>
      <c r="U87" s="73" t="s">
        <v>108</v>
      </c>
      <c r="V87" s="73" t="s">
        <v>181</v>
      </c>
      <c r="W87" s="73" t="s">
        <v>253</v>
      </c>
      <c r="X87" s="73"/>
      <c r="Y87" s="73"/>
      <c r="Z87" s="73"/>
      <c r="AA87" s="73"/>
      <c r="AB87" s="73"/>
      <c r="AC87" s="73"/>
      <c r="AD87" s="73">
        <v>36</v>
      </c>
      <c r="AE87" s="74"/>
      <c r="AF87" s="73"/>
      <c r="AG87" s="73"/>
      <c r="AH87" s="75">
        <f>N87*R87</f>
        <v>1440</v>
      </c>
    </row>
    <row r="88" spans="1:34">
      <c r="A88" s="76"/>
      <c r="B88" s="76"/>
      <c r="C88" s="76"/>
      <c r="D88" s="77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4"/>
      <c r="AF88" s="73"/>
      <c r="AG88" s="73"/>
      <c r="AH88" s="78"/>
    </row>
    <row r="89" spans="1:34">
      <c r="A89" s="76"/>
      <c r="B89" s="76"/>
      <c r="C89" s="76"/>
      <c r="D89" s="72" t="s">
        <v>263</v>
      </c>
      <c r="E89" s="72">
        <v>409</v>
      </c>
      <c r="F89" s="72">
        <v>95.27</v>
      </c>
      <c r="G89" s="72">
        <v>56</v>
      </c>
      <c r="H89" s="73" t="s">
        <v>863</v>
      </c>
      <c r="I89" s="73" t="s">
        <v>864</v>
      </c>
      <c r="J89" s="72" t="s">
        <v>242</v>
      </c>
      <c r="K89" s="73" t="s">
        <v>266</v>
      </c>
      <c r="L89" s="72" t="s">
        <v>243</v>
      </c>
      <c r="M89" s="72">
        <v>2</v>
      </c>
      <c r="N89" s="72">
        <v>36</v>
      </c>
      <c r="O89" s="72" t="s">
        <v>61</v>
      </c>
      <c r="P89" s="73"/>
      <c r="Q89" s="72"/>
      <c r="R89" s="72">
        <v>41</v>
      </c>
      <c r="S89" s="72" t="s">
        <v>245</v>
      </c>
      <c r="T89" s="72" t="s">
        <v>250</v>
      </c>
      <c r="U89" s="72" t="s">
        <v>200</v>
      </c>
      <c r="V89" s="72" t="s">
        <v>181</v>
      </c>
      <c r="W89" s="73" t="s">
        <v>253</v>
      </c>
      <c r="X89" s="73"/>
      <c r="Y89" s="73"/>
      <c r="Z89" s="73"/>
      <c r="AA89" s="73"/>
      <c r="AB89" s="73"/>
      <c r="AC89" s="73"/>
      <c r="AD89" s="72">
        <v>36</v>
      </c>
      <c r="AE89" s="74"/>
      <c r="AF89" s="73"/>
      <c r="AG89" s="73"/>
      <c r="AH89" s="75">
        <f t="shared" ref="AH89" si="2">N89*R89</f>
        <v>1476</v>
      </c>
    </row>
    <row r="90" spans="1:34">
      <c r="A90" s="76"/>
      <c r="B90" s="76"/>
      <c r="C90" s="76"/>
      <c r="D90" s="79"/>
      <c r="E90" s="79"/>
      <c r="F90" s="79"/>
      <c r="G90" s="79"/>
      <c r="H90" s="73"/>
      <c r="I90" s="73"/>
      <c r="J90" s="79"/>
      <c r="K90" s="73"/>
      <c r="L90" s="79"/>
      <c r="M90" s="79"/>
      <c r="N90" s="79"/>
      <c r="O90" s="79"/>
      <c r="P90" s="73"/>
      <c r="Q90" s="79"/>
      <c r="R90" s="79"/>
      <c r="S90" s="79"/>
      <c r="T90" s="79"/>
      <c r="U90" s="79"/>
      <c r="V90" s="79"/>
      <c r="W90" s="73"/>
      <c r="X90" s="73"/>
      <c r="Y90" s="73"/>
      <c r="Z90" s="73"/>
      <c r="AA90" s="73"/>
      <c r="AB90" s="73"/>
      <c r="AC90" s="73"/>
      <c r="AD90" s="79"/>
      <c r="AE90" s="74"/>
      <c r="AF90" s="73"/>
      <c r="AG90" s="73"/>
      <c r="AH90" s="78"/>
    </row>
    <row r="91" spans="1:34">
      <c r="A91" s="76"/>
      <c r="B91" s="76"/>
      <c r="C91" s="76"/>
      <c r="D91" s="73" t="s">
        <v>263</v>
      </c>
      <c r="E91" s="73">
        <v>206</v>
      </c>
      <c r="F91" s="72">
        <v>93.6</v>
      </c>
      <c r="G91" s="73">
        <v>55</v>
      </c>
      <c r="H91" s="73" t="s">
        <v>863</v>
      </c>
      <c r="I91" s="73" t="s">
        <v>864</v>
      </c>
      <c r="J91" s="73" t="s">
        <v>242</v>
      </c>
      <c r="K91" s="73" t="s">
        <v>266</v>
      </c>
      <c r="L91" s="73" t="s">
        <v>243</v>
      </c>
      <c r="M91" s="73">
        <v>2</v>
      </c>
      <c r="N91" s="73">
        <v>36</v>
      </c>
      <c r="O91" s="73" t="s">
        <v>61</v>
      </c>
      <c r="P91" s="73"/>
      <c r="Q91" s="73"/>
      <c r="R91" s="73">
        <v>40</v>
      </c>
      <c r="S91" s="73" t="s">
        <v>245</v>
      </c>
      <c r="T91" s="73" t="s">
        <v>249</v>
      </c>
      <c r="U91" s="73" t="s">
        <v>200</v>
      </c>
      <c r="V91" s="73" t="s">
        <v>181</v>
      </c>
      <c r="W91" s="73" t="s">
        <v>253</v>
      </c>
      <c r="X91" s="73"/>
      <c r="Y91" s="73"/>
      <c r="Z91" s="73"/>
      <c r="AA91" s="73"/>
      <c r="AB91" s="73"/>
      <c r="AC91" s="73"/>
      <c r="AD91" s="73">
        <v>36</v>
      </c>
      <c r="AE91" s="74"/>
      <c r="AF91" s="73"/>
      <c r="AG91" s="73"/>
      <c r="AH91" s="75">
        <f t="shared" ref="AH91" si="3">N91*R91</f>
        <v>1440</v>
      </c>
    </row>
    <row r="92" spans="1:34">
      <c r="A92" s="76"/>
      <c r="B92" s="76"/>
      <c r="C92" s="76"/>
      <c r="D92" s="77"/>
      <c r="E92" s="73"/>
      <c r="F92" s="79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4"/>
      <c r="AF92" s="73"/>
      <c r="AG92" s="73"/>
      <c r="AH92" s="78"/>
    </row>
    <row r="93" spans="1:34">
      <c r="A93" s="76"/>
      <c r="B93" s="76"/>
      <c r="C93" s="76"/>
      <c r="D93" s="73" t="s">
        <v>263</v>
      </c>
      <c r="E93" s="73">
        <v>207</v>
      </c>
      <c r="F93" s="73">
        <v>99</v>
      </c>
      <c r="G93" s="73">
        <v>55</v>
      </c>
      <c r="H93" s="73" t="s">
        <v>863</v>
      </c>
      <c r="I93" s="73" t="s">
        <v>864</v>
      </c>
      <c r="J93" s="73" t="s">
        <v>242</v>
      </c>
      <c r="K93" s="73" t="s">
        <v>266</v>
      </c>
      <c r="L93" s="73" t="s">
        <v>243</v>
      </c>
      <c r="M93" s="73">
        <v>2</v>
      </c>
      <c r="N93" s="73">
        <v>36</v>
      </c>
      <c r="O93" s="73" t="s">
        <v>61</v>
      </c>
      <c r="P93" s="73"/>
      <c r="Q93" s="73"/>
      <c r="R93" s="73">
        <v>41</v>
      </c>
      <c r="S93" s="73" t="s">
        <v>245</v>
      </c>
      <c r="T93" s="73" t="s">
        <v>251</v>
      </c>
      <c r="U93" s="73" t="s">
        <v>200</v>
      </c>
      <c r="V93" s="73" t="s">
        <v>181</v>
      </c>
      <c r="W93" s="73" t="s">
        <v>253</v>
      </c>
      <c r="X93" s="73"/>
      <c r="Y93" s="73"/>
      <c r="Z93" s="73"/>
      <c r="AA93" s="73"/>
      <c r="AB93" s="73"/>
      <c r="AC93" s="73"/>
      <c r="AD93" s="73">
        <v>36</v>
      </c>
      <c r="AE93" s="74"/>
      <c r="AF93" s="73"/>
      <c r="AG93" s="73"/>
      <c r="AH93" s="75">
        <f t="shared" ref="AH93" si="4">N93*R93</f>
        <v>1476</v>
      </c>
    </row>
    <row r="94" spans="1:34">
      <c r="A94" s="76"/>
      <c r="B94" s="76"/>
      <c r="C94" s="76"/>
      <c r="D94" s="77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4"/>
      <c r="AF94" s="73"/>
      <c r="AG94" s="73"/>
      <c r="AH94" s="78"/>
    </row>
    <row r="95" spans="1:34">
      <c r="A95" s="76"/>
      <c r="B95" s="76"/>
      <c r="C95" s="76"/>
      <c r="D95" s="73" t="s">
        <v>263</v>
      </c>
      <c r="E95" s="73">
        <v>408</v>
      </c>
      <c r="F95" s="73">
        <v>95.27</v>
      </c>
      <c r="G95" s="73">
        <v>56</v>
      </c>
      <c r="H95" s="73" t="s">
        <v>863</v>
      </c>
      <c r="I95" s="73" t="s">
        <v>864</v>
      </c>
      <c r="J95" s="73" t="s">
        <v>242</v>
      </c>
      <c r="K95" s="73" t="s">
        <v>266</v>
      </c>
      <c r="L95" s="73" t="s">
        <v>243</v>
      </c>
      <c r="M95" s="73">
        <v>2</v>
      </c>
      <c r="N95" s="73">
        <v>36</v>
      </c>
      <c r="O95" s="73" t="s">
        <v>61</v>
      </c>
      <c r="P95" s="76" t="s">
        <v>867</v>
      </c>
      <c r="Q95" s="73"/>
      <c r="R95" s="73">
        <v>33</v>
      </c>
      <c r="S95" s="73" t="s">
        <v>245</v>
      </c>
      <c r="T95" s="73" t="s">
        <v>245</v>
      </c>
      <c r="U95" s="73" t="s">
        <v>108</v>
      </c>
      <c r="V95" s="73" t="s">
        <v>181</v>
      </c>
      <c r="W95" s="73" t="s">
        <v>255</v>
      </c>
      <c r="X95" s="73"/>
      <c r="Y95" s="73"/>
      <c r="Z95" s="73"/>
      <c r="AA95" s="73"/>
      <c r="AB95" s="73"/>
      <c r="AC95" s="73"/>
      <c r="AD95" s="73">
        <v>36</v>
      </c>
      <c r="AE95" s="74"/>
      <c r="AF95" s="73"/>
      <c r="AG95" s="73"/>
      <c r="AH95" s="75">
        <f t="shared" ref="AH95" si="5">N95*R95</f>
        <v>1188</v>
      </c>
    </row>
    <row r="96" spans="1:34">
      <c r="A96" s="76"/>
      <c r="B96" s="76"/>
      <c r="C96" s="76"/>
      <c r="D96" s="77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6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4"/>
      <c r="AF96" s="73"/>
      <c r="AG96" s="73"/>
      <c r="AH96" s="78"/>
    </row>
    <row r="97" spans="1:34">
      <c r="A97" s="76"/>
      <c r="B97" s="76"/>
      <c r="C97" s="76"/>
      <c r="D97" s="72" t="s">
        <v>263</v>
      </c>
      <c r="E97" s="72">
        <v>409</v>
      </c>
      <c r="F97" s="72">
        <v>95.27</v>
      </c>
      <c r="G97" s="72">
        <v>56</v>
      </c>
      <c r="H97" s="73" t="s">
        <v>863</v>
      </c>
      <c r="I97" s="73" t="s">
        <v>864</v>
      </c>
      <c r="J97" s="72" t="s">
        <v>242</v>
      </c>
      <c r="K97" s="73" t="s">
        <v>266</v>
      </c>
      <c r="L97" s="72" t="s">
        <v>243</v>
      </c>
      <c r="M97" s="72">
        <v>2</v>
      </c>
      <c r="N97" s="72">
        <v>36</v>
      </c>
      <c r="O97" s="72" t="s">
        <v>61</v>
      </c>
      <c r="P97" s="76"/>
      <c r="Q97" s="72"/>
      <c r="R97" s="72">
        <v>32</v>
      </c>
      <c r="S97" s="72" t="s">
        <v>245</v>
      </c>
      <c r="T97" s="72" t="s">
        <v>250</v>
      </c>
      <c r="U97" s="72" t="s">
        <v>200</v>
      </c>
      <c r="V97" s="72" t="s">
        <v>181</v>
      </c>
      <c r="W97" s="73" t="s">
        <v>255</v>
      </c>
      <c r="X97" s="73"/>
      <c r="Y97" s="73"/>
      <c r="Z97" s="73"/>
      <c r="AA97" s="73"/>
      <c r="AB97" s="73"/>
      <c r="AC97" s="73"/>
      <c r="AD97" s="72">
        <v>36</v>
      </c>
      <c r="AE97" s="74"/>
      <c r="AF97" s="73"/>
      <c r="AG97" s="73"/>
      <c r="AH97" s="75">
        <f t="shared" ref="AH97" si="6">N97*R97</f>
        <v>1152</v>
      </c>
    </row>
    <row r="98" spans="1:34">
      <c r="A98" s="76"/>
      <c r="B98" s="76"/>
      <c r="C98" s="76"/>
      <c r="D98" s="79"/>
      <c r="E98" s="79"/>
      <c r="F98" s="79"/>
      <c r="G98" s="79"/>
      <c r="H98" s="73"/>
      <c r="I98" s="73"/>
      <c r="J98" s="79"/>
      <c r="K98" s="73"/>
      <c r="L98" s="79"/>
      <c r="M98" s="79"/>
      <c r="N98" s="79"/>
      <c r="O98" s="79"/>
      <c r="P98" s="76"/>
      <c r="Q98" s="79"/>
      <c r="R98" s="79"/>
      <c r="S98" s="79"/>
      <c r="T98" s="79"/>
      <c r="U98" s="79"/>
      <c r="V98" s="79"/>
      <c r="W98" s="73"/>
      <c r="X98" s="73"/>
      <c r="Y98" s="73"/>
      <c r="Z98" s="73"/>
      <c r="AA98" s="73"/>
      <c r="AB98" s="73"/>
      <c r="AC98" s="73"/>
      <c r="AD98" s="79"/>
      <c r="AE98" s="74"/>
      <c r="AF98" s="73"/>
      <c r="AG98" s="73"/>
      <c r="AH98" s="78"/>
    </row>
    <row r="99" spans="1:34">
      <c r="A99" s="76"/>
      <c r="B99" s="76"/>
      <c r="C99" s="76"/>
      <c r="D99" s="73" t="s">
        <v>263</v>
      </c>
      <c r="E99" s="73">
        <v>206</v>
      </c>
      <c r="F99" s="72">
        <v>93.6</v>
      </c>
      <c r="G99" s="73">
        <v>55</v>
      </c>
      <c r="H99" s="73" t="s">
        <v>863</v>
      </c>
      <c r="I99" s="73" t="s">
        <v>864</v>
      </c>
      <c r="J99" s="73" t="s">
        <v>242</v>
      </c>
      <c r="K99" s="73" t="s">
        <v>266</v>
      </c>
      <c r="L99" s="73" t="s">
        <v>243</v>
      </c>
      <c r="M99" s="73">
        <v>2</v>
      </c>
      <c r="N99" s="73">
        <v>36</v>
      </c>
      <c r="O99" s="73" t="s">
        <v>61</v>
      </c>
      <c r="P99" s="76"/>
      <c r="Q99" s="73"/>
      <c r="R99" s="73">
        <v>32</v>
      </c>
      <c r="S99" s="73" t="s">
        <v>245</v>
      </c>
      <c r="T99" s="73" t="s">
        <v>249</v>
      </c>
      <c r="U99" s="73" t="s">
        <v>200</v>
      </c>
      <c r="V99" s="73" t="s">
        <v>181</v>
      </c>
      <c r="W99" s="73" t="s">
        <v>255</v>
      </c>
      <c r="X99" s="73"/>
      <c r="Y99" s="73"/>
      <c r="Z99" s="73"/>
      <c r="AA99" s="73"/>
      <c r="AB99" s="73"/>
      <c r="AC99" s="73"/>
      <c r="AD99" s="73">
        <v>36</v>
      </c>
      <c r="AE99" s="74"/>
      <c r="AF99" s="73"/>
      <c r="AG99" s="73"/>
      <c r="AH99" s="75">
        <f t="shared" ref="AH99" si="7">N99*R99</f>
        <v>1152</v>
      </c>
    </row>
    <row r="100" spans="1:34">
      <c r="A100" s="76"/>
      <c r="B100" s="76"/>
      <c r="C100" s="76"/>
      <c r="D100" s="77"/>
      <c r="E100" s="73"/>
      <c r="F100" s="79"/>
      <c r="G100" s="73"/>
      <c r="H100" s="73"/>
      <c r="I100" s="73"/>
      <c r="J100" s="73"/>
      <c r="K100" s="73"/>
      <c r="L100" s="73"/>
      <c r="M100" s="73"/>
      <c r="N100" s="73"/>
      <c r="O100" s="73"/>
      <c r="P100" s="76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4"/>
      <c r="AF100" s="73"/>
      <c r="AG100" s="73"/>
      <c r="AH100" s="78"/>
    </row>
    <row r="101" spans="1:34">
      <c r="A101" s="76"/>
      <c r="B101" s="76"/>
      <c r="C101" s="76"/>
      <c r="D101" s="73" t="s">
        <v>263</v>
      </c>
      <c r="E101" s="73">
        <v>207</v>
      </c>
      <c r="F101" s="73">
        <v>99</v>
      </c>
      <c r="G101" s="73">
        <v>55</v>
      </c>
      <c r="H101" s="73" t="s">
        <v>863</v>
      </c>
      <c r="I101" s="73" t="s">
        <v>864</v>
      </c>
      <c r="J101" s="73" t="s">
        <v>242</v>
      </c>
      <c r="K101" s="73" t="s">
        <v>266</v>
      </c>
      <c r="L101" s="73" t="s">
        <v>243</v>
      </c>
      <c r="M101" s="73">
        <v>2</v>
      </c>
      <c r="N101" s="73">
        <v>36</v>
      </c>
      <c r="O101" s="73" t="s">
        <v>61</v>
      </c>
      <c r="P101" s="76"/>
      <c r="Q101" s="73"/>
      <c r="R101" s="73">
        <v>31</v>
      </c>
      <c r="S101" s="73" t="s">
        <v>245</v>
      </c>
      <c r="T101" s="73" t="s">
        <v>251</v>
      </c>
      <c r="U101" s="73" t="s">
        <v>200</v>
      </c>
      <c r="V101" s="73" t="s">
        <v>181</v>
      </c>
      <c r="W101" s="73" t="s">
        <v>255</v>
      </c>
      <c r="X101" s="73"/>
      <c r="Y101" s="73"/>
      <c r="Z101" s="73"/>
      <c r="AA101" s="73" t="s">
        <v>860</v>
      </c>
      <c r="AB101" s="73"/>
      <c r="AC101" s="73"/>
      <c r="AD101" s="73">
        <v>36</v>
      </c>
      <c r="AE101" s="74"/>
      <c r="AF101" s="73"/>
      <c r="AG101" s="73"/>
      <c r="AH101" s="75">
        <f t="shared" ref="AH101:AH105" si="8">N101*R101</f>
        <v>1116</v>
      </c>
    </row>
    <row r="102" spans="1:34">
      <c r="A102" s="76"/>
      <c r="B102" s="76"/>
      <c r="C102" s="76"/>
      <c r="D102" s="77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9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4"/>
      <c r="AF102" s="73"/>
      <c r="AG102" s="73"/>
      <c r="AH102" s="78"/>
    </row>
    <row r="103" spans="1:34">
      <c r="A103" s="76"/>
      <c r="B103" s="76"/>
      <c r="C103" s="76"/>
      <c r="D103" s="72" t="s">
        <v>263</v>
      </c>
      <c r="E103" s="73">
        <v>408</v>
      </c>
      <c r="F103" s="73">
        <v>95.27</v>
      </c>
      <c r="G103" s="73">
        <v>56</v>
      </c>
      <c r="H103" s="73" t="s">
        <v>868</v>
      </c>
      <c r="I103" s="73" t="s">
        <v>869</v>
      </c>
      <c r="J103" s="73" t="s">
        <v>242</v>
      </c>
      <c r="K103" s="73" t="s">
        <v>266</v>
      </c>
      <c r="L103" s="73" t="s">
        <v>243</v>
      </c>
      <c r="M103" s="73">
        <v>2</v>
      </c>
      <c r="N103" s="73">
        <v>36</v>
      </c>
      <c r="O103" s="73" t="s">
        <v>61</v>
      </c>
      <c r="P103" s="73" t="s">
        <v>870</v>
      </c>
      <c r="Q103" s="73"/>
      <c r="R103" s="73">
        <v>39</v>
      </c>
      <c r="S103" s="73" t="s">
        <v>268</v>
      </c>
      <c r="T103" s="73" t="s">
        <v>268</v>
      </c>
      <c r="U103" s="73" t="s">
        <v>200</v>
      </c>
      <c r="V103" s="73" t="s">
        <v>181</v>
      </c>
      <c r="W103" s="73"/>
      <c r="X103" s="73" t="s">
        <v>253</v>
      </c>
      <c r="Y103" s="73"/>
      <c r="Z103" s="73"/>
      <c r="AA103" s="73"/>
      <c r="AB103" s="73"/>
      <c r="AC103" s="73"/>
      <c r="AD103" s="73">
        <v>36</v>
      </c>
      <c r="AE103" s="80" t="s">
        <v>247</v>
      </c>
      <c r="AF103" s="72" t="s">
        <v>77</v>
      </c>
      <c r="AG103" s="72" t="s">
        <v>871</v>
      </c>
      <c r="AH103" s="75">
        <f t="shared" si="8"/>
        <v>1404</v>
      </c>
    </row>
    <row r="104" spans="1:34">
      <c r="A104" s="76"/>
      <c r="B104" s="76"/>
      <c r="C104" s="76"/>
      <c r="D104" s="79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81"/>
      <c r="AF104" s="76"/>
      <c r="AG104" s="76"/>
      <c r="AH104" s="78"/>
    </row>
    <row r="105" spans="1:34">
      <c r="A105" s="76"/>
      <c r="B105" s="76"/>
      <c r="C105" s="76"/>
      <c r="D105" s="73" t="s">
        <v>263</v>
      </c>
      <c r="E105" s="73">
        <v>408</v>
      </c>
      <c r="F105" s="73">
        <v>95.27</v>
      </c>
      <c r="G105" s="73">
        <v>56</v>
      </c>
      <c r="H105" s="73" t="s">
        <v>264</v>
      </c>
      <c r="I105" s="73" t="s">
        <v>872</v>
      </c>
      <c r="J105" s="73" t="s">
        <v>242</v>
      </c>
      <c r="K105" s="73" t="s">
        <v>266</v>
      </c>
      <c r="L105" s="73" t="s">
        <v>243</v>
      </c>
      <c r="M105" s="73">
        <v>2</v>
      </c>
      <c r="N105" s="73">
        <v>36</v>
      </c>
      <c r="O105" s="73" t="s">
        <v>61</v>
      </c>
      <c r="P105" s="73" t="s">
        <v>873</v>
      </c>
      <c r="Q105" s="73"/>
      <c r="R105" s="73">
        <v>34</v>
      </c>
      <c r="S105" s="73" t="s">
        <v>262</v>
      </c>
      <c r="T105" s="73" t="s">
        <v>262</v>
      </c>
      <c r="U105" s="73" t="s">
        <v>200</v>
      </c>
      <c r="V105" s="73" t="s">
        <v>181</v>
      </c>
      <c r="W105" s="73"/>
      <c r="X105" s="73"/>
      <c r="Y105" s="73"/>
      <c r="Z105" s="73"/>
      <c r="AA105" s="73" t="s">
        <v>253</v>
      </c>
      <c r="AB105" s="73"/>
      <c r="AC105" s="73"/>
      <c r="AD105" s="73">
        <v>36</v>
      </c>
      <c r="AE105" s="81"/>
      <c r="AF105" s="76"/>
      <c r="AG105" s="72" t="s">
        <v>185</v>
      </c>
      <c r="AH105" s="75">
        <f t="shared" si="8"/>
        <v>1224</v>
      </c>
    </row>
    <row r="106" spans="1:34">
      <c r="A106" s="76"/>
      <c r="B106" s="76"/>
      <c r="C106" s="76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81"/>
      <c r="AF106" s="76"/>
      <c r="AG106" s="76"/>
      <c r="AH106" s="78"/>
    </row>
    <row r="107" spans="1:34">
      <c r="A107" s="76"/>
      <c r="B107" s="76"/>
      <c r="C107" s="76"/>
      <c r="D107" s="73" t="s">
        <v>263</v>
      </c>
      <c r="E107" s="73">
        <v>409</v>
      </c>
      <c r="F107" s="73">
        <v>95.27</v>
      </c>
      <c r="G107" s="73">
        <v>56</v>
      </c>
      <c r="H107" s="73" t="s">
        <v>264</v>
      </c>
      <c r="I107" s="73" t="s">
        <v>872</v>
      </c>
      <c r="J107" s="73" t="s">
        <v>242</v>
      </c>
      <c r="K107" s="73" t="s">
        <v>266</v>
      </c>
      <c r="L107" s="73" t="s">
        <v>243</v>
      </c>
      <c r="M107" s="73">
        <v>2</v>
      </c>
      <c r="N107" s="73">
        <v>36</v>
      </c>
      <c r="O107" s="73" t="s">
        <v>61</v>
      </c>
      <c r="P107" s="73" t="s">
        <v>873</v>
      </c>
      <c r="Q107" s="73"/>
      <c r="R107" s="73">
        <v>34</v>
      </c>
      <c r="S107" s="73" t="s">
        <v>262</v>
      </c>
      <c r="T107" s="73" t="s">
        <v>260</v>
      </c>
      <c r="U107" s="73" t="s">
        <v>200</v>
      </c>
      <c r="V107" s="73" t="s">
        <v>181</v>
      </c>
      <c r="W107" s="73"/>
      <c r="X107" s="73"/>
      <c r="Y107" s="73"/>
      <c r="Z107" s="73"/>
      <c r="AA107" s="73" t="s">
        <v>253</v>
      </c>
      <c r="AB107" s="73"/>
      <c r="AC107" s="73"/>
      <c r="AD107" s="73">
        <v>36</v>
      </c>
      <c r="AE107" s="81"/>
      <c r="AF107" s="76"/>
      <c r="AG107" s="76"/>
      <c r="AH107" s="75">
        <f>N107*R107</f>
        <v>1224</v>
      </c>
    </row>
    <row r="108" spans="1:34">
      <c r="A108" s="79"/>
      <c r="B108" s="79"/>
      <c r="C108" s="79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82"/>
      <c r="AF108" s="79"/>
      <c r="AG108" s="79"/>
      <c r="AH108" s="78"/>
    </row>
    <row r="109" ht="40.5" spans="1:34">
      <c r="A109" s="83" t="s">
        <v>51</v>
      </c>
      <c r="B109" s="83" t="s">
        <v>44</v>
      </c>
      <c r="C109" s="83" t="s">
        <v>269</v>
      </c>
      <c r="D109" s="83" t="s">
        <v>263</v>
      </c>
      <c r="E109" s="83">
        <v>109</v>
      </c>
      <c r="F109" s="83">
        <v>138</v>
      </c>
      <c r="G109" s="83">
        <v>78</v>
      </c>
      <c r="H109" s="83" t="s">
        <v>874</v>
      </c>
      <c r="I109" s="83" t="s">
        <v>875</v>
      </c>
      <c r="J109" s="83" t="s">
        <v>310</v>
      </c>
      <c r="K109" s="83" t="s">
        <v>876</v>
      </c>
      <c r="L109" s="83" t="s">
        <v>130</v>
      </c>
      <c r="M109" s="83">
        <v>3</v>
      </c>
      <c r="N109" s="83">
        <v>56</v>
      </c>
      <c r="O109" s="83" t="s">
        <v>877</v>
      </c>
      <c r="P109" s="83" t="s">
        <v>878</v>
      </c>
      <c r="Q109" s="83"/>
      <c r="R109" s="83">
        <v>70</v>
      </c>
      <c r="S109" s="83"/>
      <c r="T109" s="83"/>
      <c r="U109" s="83"/>
      <c r="V109" s="83" t="s">
        <v>879</v>
      </c>
      <c r="W109" s="451" t="s">
        <v>282</v>
      </c>
      <c r="X109" s="85"/>
      <c r="Y109" s="84"/>
      <c r="Z109" s="85"/>
      <c r="AA109" s="85"/>
      <c r="AB109" s="85"/>
      <c r="AC109" s="85"/>
      <c r="AD109" s="83"/>
      <c r="AE109" s="83" t="s">
        <v>283</v>
      </c>
      <c r="AF109" s="83" t="s">
        <v>880</v>
      </c>
      <c r="AG109" s="83" t="s">
        <v>285</v>
      </c>
      <c r="AH109" s="85">
        <f t="shared" ref="AH109:AH142" si="9">N109*R109</f>
        <v>3920</v>
      </c>
    </row>
    <row r="110" ht="40.5" spans="1:34">
      <c r="A110" s="83"/>
      <c r="B110" s="83"/>
      <c r="C110" s="83" t="s">
        <v>269</v>
      </c>
      <c r="D110" s="83" t="s">
        <v>263</v>
      </c>
      <c r="E110" s="83">
        <v>109</v>
      </c>
      <c r="F110" s="83">
        <v>138</v>
      </c>
      <c r="G110" s="83">
        <v>78</v>
      </c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 t="s">
        <v>881</v>
      </c>
      <c r="W110" s="84"/>
      <c r="X110" s="85"/>
      <c r="Y110" s="451" t="s">
        <v>282</v>
      </c>
      <c r="Z110" s="85"/>
      <c r="AA110" s="85"/>
      <c r="AB110" s="85"/>
      <c r="AC110" s="85"/>
      <c r="AD110" s="83"/>
      <c r="AE110" s="83" t="s">
        <v>283</v>
      </c>
      <c r="AF110" s="83" t="s">
        <v>880</v>
      </c>
      <c r="AG110" s="83" t="s">
        <v>285</v>
      </c>
      <c r="AH110" s="85"/>
    </row>
    <row r="111" ht="40.5" spans="1:34">
      <c r="A111" s="83"/>
      <c r="B111" s="83"/>
      <c r="C111" s="83" t="s">
        <v>269</v>
      </c>
      <c r="D111" s="83" t="s">
        <v>263</v>
      </c>
      <c r="E111" s="83">
        <v>109</v>
      </c>
      <c r="F111" s="83">
        <v>138</v>
      </c>
      <c r="G111" s="83">
        <v>78</v>
      </c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 t="s">
        <v>882</v>
      </c>
      <c r="W111" s="84"/>
      <c r="X111" s="85"/>
      <c r="Y111" s="85"/>
      <c r="Z111" s="85"/>
      <c r="AA111" s="451" t="s">
        <v>282</v>
      </c>
      <c r="AB111" s="85"/>
      <c r="AC111" s="85"/>
      <c r="AD111" s="83"/>
      <c r="AE111" s="83" t="s">
        <v>283</v>
      </c>
      <c r="AF111" s="83" t="s">
        <v>880</v>
      </c>
      <c r="AG111" s="83" t="s">
        <v>285</v>
      </c>
      <c r="AH111" s="85"/>
    </row>
    <row r="112" ht="40.5" spans="1:34">
      <c r="A112" s="83"/>
      <c r="B112" s="83"/>
      <c r="C112" s="83" t="s">
        <v>269</v>
      </c>
      <c r="D112" s="83" t="s">
        <v>263</v>
      </c>
      <c r="E112" s="83">
        <v>109</v>
      </c>
      <c r="F112" s="83">
        <v>138</v>
      </c>
      <c r="G112" s="83">
        <v>78</v>
      </c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 t="s">
        <v>522</v>
      </c>
      <c r="W112" s="451" t="s">
        <v>319</v>
      </c>
      <c r="X112" s="85"/>
      <c r="Y112" s="85"/>
      <c r="Z112" s="85"/>
      <c r="AA112" s="84"/>
      <c r="AB112" s="85"/>
      <c r="AC112" s="85"/>
      <c r="AD112" s="83"/>
      <c r="AE112" s="83" t="s">
        <v>283</v>
      </c>
      <c r="AF112" s="83" t="s">
        <v>880</v>
      </c>
      <c r="AG112" s="83" t="s">
        <v>285</v>
      </c>
      <c r="AH112" s="85"/>
    </row>
    <row r="113" ht="40.5" spans="1:34">
      <c r="A113" s="83"/>
      <c r="B113" s="83"/>
      <c r="C113" s="83" t="s">
        <v>269</v>
      </c>
      <c r="D113" s="83" t="s">
        <v>263</v>
      </c>
      <c r="E113" s="83">
        <v>106</v>
      </c>
      <c r="F113" s="83">
        <v>90</v>
      </c>
      <c r="G113" s="83">
        <v>45</v>
      </c>
      <c r="H113" s="83" t="s">
        <v>883</v>
      </c>
      <c r="I113" s="83" t="s">
        <v>875</v>
      </c>
      <c r="J113" s="83" t="s">
        <v>310</v>
      </c>
      <c r="K113" s="83" t="s">
        <v>876</v>
      </c>
      <c r="L113" s="83" t="s">
        <v>130</v>
      </c>
      <c r="M113" s="83">
        <v>3</v>
      </c>
      <c r="N113" s="83">
        <v>56</v>
      </c>
      <c r="O113" s="83" t="s">
        <v>877</v>
      </c>
      <c r="P113" s="83" t="s">
        <v>884</v>
      </c>
      <c r="Q113" s="83"/>
      <c r="R113" s="83">
        <v>29</v>
      </c>
      <c r="S113" s="83"/>
      <c r="T113" s="83"/>
      <c r="U113" s="83"/>
      <c r="V113" s="83" t="s">
        <v>879</v>
      </c>
      <c r="W113" s="451" t="s">
        <v>282</v>
      </c>
      <c r="X113" s="85"/>
      <c r="Y113" s="84"/>
      <c r="Z113" s="85"/>
      <c r="AA113" s="85"/>
      <c r="AB113" s="85"/>
      <c r="AC113" s="85"/>
      <c r="AD113" s="83"/>
      <c r="AE113" s="83" t="s">
        <v>283</v>
      </c>
      <c r="AF113" s="83" t="s">
        <v>880</v>
      </c>
      <c r="AG113" s="83" t="s">
        <v>285</v>
      </c>
      <c r="AH113" s="85">
        <f t="shared" si="9"/>
        <v>1624</v>
      </c>
    </row>
    <row r="114" ht="40.5" spans="1:34">
      <c r="A114" s="83"/>
      <c r="B114" s="83"/>
      <c r="C114" s="83" t="s">
        <v>269</v>
      </c>
      <c r="D114" s="83" t="s">
        <v>263</v>
      </c>
      <c r="E114" s="83">
        <v>106</v>
      </c>
      <c r="F114" s="83">
        <v>90</v>
      </c>
      <c r="G114" s="83">
        <v>45</v>
      </c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 t="s">
        <v>881</v>
      </c>
      <c r="W114" s="84"/>
      <c r="X114" s="85"/>
      <c r="Y114" s="451" t="s">
        <v>282</v>
      </c>
      <c r="Z114" s="85"/>
      <c r="AA114" s="85"/>
      <c r="AB114" s="85"/>
      <c r="AC114" s="85"/>
      <c r="AD114" s="83"/>
      <c r="AE114" s="83" t="s">
        <v>283</v>
      </c>
      <c r="AF114" s="83" t="s">
        <v>880</v>
      </c>
      <c r="AG114" s="83" t="s">
        <v>285</v>
      </c>
      <c r="AH114" s="85"/>
    </row>
    <row r="115" ht="40.5" spans="1:34">
      <c r="A115" s="83"/>
      <c r="B115" s="83"/>
      <c r="C115" s="83" t="s">
        <v>269</v>
      </c>
      <c r="D115" s="83" t="s">
        <v>263</v>
      </c>
      <c r="E115" s="83">
        <v>107</v>
      </c>
      <c r="F115" s="83">
        <v>115</v>
      </c>
      <c r="G115" s="83">
        <v>66</v>
      </c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 t="s">
        <v>882</v>
      </c>
      <c r="W115" s="84"/>
      <c r="X115" s="85"/>
      <c r="Y115" s="85"/>
      <c r="Z115" s="85"/>
      <c r="AA115" s="451" t="s">
        <v>282</v>
      </c>
      <c r="AB115" s="85"/>
      <c r="AC115" s="85"/>
      <c r="AD115" s="83"/>
      <c r="AE115" s="83" t="s">
        <v>283</v>
      </c>
      <c r="AF115" s="83" t="s">
        <v>880</v>
      </c>
      <c r="AG115" s="83" t="s">
        <v>285</v>
      </c>
      <c r="AH115" s="85"/>
    </row>
    <row r="116" ht="40.5" spans="1:34">
      <c r="A116" s="83"/>
      <c r="B116" s="83"/>
      <c r="C116" s="83" t="s">
        <v>269</v>
      </c>
      <c r="D116" s="83" t="s">
        <v>263</v>
      </c>
      <c r="E116" s="83">
        <v>107</v>
      </c>
      <c r="F116" s="83">
        <v>115</v>
      </c>
      <c r="G116" s="83">
        <v>66</v>
      </c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 t="s">
        <v>522</v>
      </c>
      <c r="W116" s="451" t="s">
        <v>319</v>
      </c>
      <c r="X116" s="85"/>
      <c r="Y116" s="85"/>
      <c r="Z116" s="85"/>
      <c r="AA116" s="84"/>
      <c r="AB116" s="85"/>
      <c r="AC116" s="85"/>
      <c r="AD116" s="83"/>
      <c r="AE116" s="83" t="s">
        <v>283</v>
      </c>
      <c r="AF116" s="83" t="s">
        <v>880</v>
      </c>
      <c r="AG116" s="83" t="s">
        <v>285</v>
      </c>
      <c r="AH116" s="85"/>
    </row>
    <row r="117" ht="27" spans="1:34">
      <c r="A117" s="83"/>
      <c r="B117" s="83"/>
      <c r="C117" s="83" t="s">
        <v>269</v>
      </c>
      <c r="D117" s="83" t="s">
        <v>263</v>
      </c>
      <c r="E117" s="83">
        <v>208</v>
      </c>
      <c r="F117" s="83">
        <v>99</v>
      </c>
      <c r="G117" s="83">
        <v>55</v>
      </c>
      <c r="H117" s="83" t="s">
        <v>337</v>
      </c>
      <c r="I117" s="83" t="s">
        <v>338</v>
      </c>
      <c r="J117" s="83" t="s">
        <v>310</v>
      </c>
      <c r="K117" s="83" t="s">
        <v>876</v>
      </c>
      <c r="L117" s="83" t="s">
        <v>130</v>
      </c>
      <c r="M117" s="83">
        <v>2.5</v>
      </c>
      <c r="N117" s="83">
        <v>54</v>
      </c>
      <c r="O117" s="83" t="s">
        <v>61</v>
      </c>
      <c r="P117" s="83" t="s">
        <v>885</v>
      </c>
      <c r="Q117" s="83"/>
      <c r="R117" s="83">
        <v>31</v>
      </c>
      <c r="S117" s="83" t="s">
        <v>886</v>
      </c>
      <c r="T117" s="83" t="s">
        <v>887</v>
      </c>
      <c r="U117" s="83"/>
      <c r="V117" s="83" t="s">
        <v>295</v>
      </c>
      <c r="W117" s="84"/>
      <c r="X117" s="84"/>
      <c r="Y117" s="451" t="s">
        <v>321</v>
      </c>
      <c r="Z117" s="84"/>
      <c r="AA117" s="84"/>
      <c r="AB117" s="85"/>
      <c r="AC117" s="85"/>
      <c r="AD117" s="83"/>
      <c r="AE117" s="83" t="s">
        <v>888</v>
      </c>
      <c r="AF117" s="83" t="s">
        <v>880</v>
      </c>
      <c r="AG117" s="83" t="s">
        <v>285</v>
      </c>
      <c r="AH117" s="85">
        <f t="shared" si="9"/>
        <v>1674</v>
      </c>
    </row>
    <row r="118" ht="27" spans="1:34">
      <c r="A118" s="83"/>
      <c r="B118" s="83"/>
      <c r="C118" s="83" t="s">
        <v>269</v>
      </c>
      <c r="D118" s="83" t="s">
        <v>263</v>
      </c>
      <c r="E118" s="83">
        <v>208</v>
      </c>
      <c r="F118" s="83">
        <v>99</v>
      </c>
      <c r="G118" s="83">
        <v>55</v>
      </c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 t="s">
        <v>889</v>
      </c>
      <c r="W118" s="84"/>
      <c r="X118" s="451" t="s">
        <v>347</v>
      </c>
      <c r="Y118" s="84"/>
      <c r="Z118" s="84"/>
      <c r="AA118" s="84"/>
      <c r="AB118" s="85"/>
      <c r="AC118" s="85"/>
      <c r="AD118" s="83"/>
      <c r="AE118" s="83"/>
      <c r="AF118" s="83"/>
      <c r="AG118" s="83"/>
      <c r="AH118" s="85"/>
    </row>
    <row r="119" ht="40.5" spans="1:34">
      <c r="A119" s="83"/>
      <c r="B119" s="83"/>
      <c r="C119" s="83" t="s">
        <v>269</v>
      </c>
      <c r="D119" s="83" t="s">
        <v>263</v>
      </c>
      <c r="E119" s="83">
        <v>208</v>
      </c>
      <c r="F119" s="83">
        <v>99</v>
      </c>
      <c r="G119" s="83">
        <v>55</v>
      </c>
      <c r="H119" s="83" t="s">
        <v>890</v>
      </c>
      <c r="I119" s="83" t="s">
        <v>891</v>
      </c>
      <c r="J119" s="83" t="s">
        <v>310</v>
      </c>
      <c r="K119" s="83" t="s">
        <v>825</v>
      </c>
      <c r="L119" s="83" t="s">
        <v>130</v>
      </c>
      <c r="M119" s="83">
        <v>2.5</v>
      </c>
      <c r="N119" s="83">
        <v>54</v>
      </c>
      <c r="O119" s="83" t="s">
        <v>61</v>
      </c>
      <c r="P119" s="83" t="s">
        <v>892</v>
      </c>
      <c r="Q119" s="83"/>
      <c r="R119" s="83">
        <v>29</v>
      </c>
      <c r="S119" s="83" t="s">
        <v>312</v>
      </c>
      <c r="T119" s="83" t="s">
        <v>312</v>
      </c>
      <c r="U119" s="83"/>
      <c r="V119" s="83" t="s">
        <v>295</v>
      </c>
      <c r="W119" s="84"/>
      <c r="X119" s="84"/>
      <c r="Y119" s="451" t="s">
        <v>282</v>
      </c>
      <c r="Z119" s="84"/>
      <c r="AA119" s="84"/>
      <c r="AB119" s="85"/>
      <c r="AC119" s="85"/>
      <c r="AD119" s="83"/>
      <c r="AE119" s="83" t="s">
        <v>888</v>
      </c>
      <c r="AF119" s="83" t="s">
        <v>880</v>
      </c>
      <c r="AG119" s="83" t="s">
        <v>285</v>
      </c>
      <c r="AH119" s="85">
        <f t="shared" si="9"/>
        <v>1566</v>
      </c>
    </row>
    <row r="120" ht="40.5" spans="1:34">
      <c r="A120" s="83"/>
      <c r="B120" s="83"/>
      <c r="C120" s="83" t="s">
        <v>269</v>
      </c>
      <c r="D120" s="83" t="s">
        <v>263</v>
      </c>
      <c r="E120" s="83">
        <v>208</v>
      </c>
      <c r="F120" s="83">
        <v>99</v>
      </c>
      <c r="G120" s="83">
        <v>55</v>
      </c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 t="s">
        <v>893</v>
      </c>
      <c r="W120" s="84"/>
      <c r="X120" s="84"/>
      <c r="Y120" s="84"/>
      <c r="Z120" s="451" t="s">
        <v>321</v>
      </c>
      <c r="AA120" s="84"/>
      <c r="AB120" s="85"/>
      <c r="AC120" s="85"/>
      <c r="AD120" s="83"/>
      <c r="AE120" s="83" t="s">
        <v>888</v>
      </c>
      <c r="AF120" s="83" t="s">
        <v>880</v>
      </c>
      <c r="AG120" s="83" t="s">
        <v>285</v>
      </c>
      <c r="AH120" s="85"/>
    </row>
    <row r="121" ht="40.5" spans="1:34">
      <c r="A121" s="83"/>
      <c r="B121" s="83"/>
      <c r="C121" s="83" t="s">
        <v>269</v>
      </c>
      <c r="D121" s="83" t="s">
        <v>263</v>
      </c>
      <c r="E121" s="83" t="s">
        <v>322</v>
      </c>
      <c r="F121" s="83" t="s">
        <v>323</v>
      </c>
      <c r="G121" s="83" t="s">
        <v>324</v>
      </c>
      <c r="H121" s="83" t="s">
        <v>894</v>
      </c>
      <c r="I121" s="83" t="s">
        <v>875</v>
      </c>
      <c r="J121" s="83" t="s">
        <v>310</v>
      </c>
      <c r="K121" s="83" t="s">
        <v>876</v>
      </c>
      <c r="L121" s="83" t="s">
        <v>130</v>
      </c>
      <c r="M121" s="83">
        <v>4</v>
      </c>
      <c r="N121" s="83">
        <v>64</v>
      </c>
      <c r="O121" s="83" t="s">
        <v>276</v>
      </c>
      <c r="P121" s="83" t="s">
        <v>895</v>
      </c>
      <c r="Q121" s="83"/>
      <c r="R121" s="83">
        <v>81</v>
      </c>
      <c r="S121" s="83"/>
      <c r="T121" s="83" t="s">
        <v>896</v>
      </c>
      <c r="U121" s="83"/>
      <c r="V121" s="83" t="s">
        <v>897</v>
      </c>
      <c r="W121" s="84"/>
      <c r="X121" s="85"/>
      <c r="Y121" s="451" t="s">
        <v>321</v>
      </c>
      <c r="Z121" s="451" t="s">
        <v>319</v>
      </c>
      <c r="AA121" s="84"/>
      <c r="AB121" s="85"/>
      <c r="AC121" s="85"/>
      <c r="AD121" s="83"/>
      <c r="AE121" s="83" t="s">
        <v>888</v>
      </c>
      <c r="AF121" s="83" t="s">
        <v>880</v>
      </c>
      <c r="AG121" s="83" t="s">
        <v>285</v>
      </c>
      <c r="AH121" s="85">
        <f t="shared" si="9"/>
        <v>5184</v>
      </c>
    </row>
    <row r="122" ht="40.5" spans="1:34">
      <c r="A122" s="83"/>
      <c r="B122" s="83"/>
      <c r="C122" s="83" t="s">
        <v>269</v>
      </c>
      <c r="D122" s="83" t="s">
        <v>263</v>
      </c>
      <c r="E122" s="83">
        <v>209</v>
      </c>
      <c r="F122" s="83">
        <v>119</v>
      </c>
      <c r="G122" s="83">
        <v>70</v>
      </c>
      <c r="H122" s="83" t="s">
        <v>898</v>
      </c>
      <c r="I122" s="83" t="s">
        <v>875</v>
      </c>
      <c r="J122" s="83" t="s">
        <v>310</v>
      </c>
      <c r="K122" s="83" t="s">
        <v>876</v>
      </c>
      <c r="L122" s="83" t="s">
        <v>130</v>
      </c>
      <c r="M122" s="83">
        <v>5</v>
      </c>
      <c r="N122" s="83">
        <v>96</v>
      </c>
      <c r="O122" s="83" t="s">
        <v>61</v>
      </c>
      <c r="P122" s="83" t="s">
        <v>899</v>
      </c>
      <c r="Q122" s="83"/>
      <c r="R122" s="83">
        <v>30</v>
      </c>
      <c r="S122" s="83"/>
      <c r="T122" s="83"/>
      <c r="U122" s="83"/>
      <c r="V122" s="83" t="s">
        <v>900</v>
      </c>
      <c r="W122" s="84"/>
      <c r="X122" s="85"/>
      <c r="Y122" s="451" t="s">
        <v>319</v>
      </c>
      <c r="Z122" s="85"/>
      <c r="AA122" s="84"/>
      <c r="AB122" s="85"/>
      <c r="AC122" s="85"/>
      <c r="AD122" s="83"/>
      <c r="AE122" s="83" t="s">
        <v>888</v>
      </c>
      <c r="AF122" s="83" t="s">
        <v>880</v>
      </c>
      <c r="AG122" s="83" t="s">
        <v>285</v>
      </c>
      <c r="AH122" s="85">
        <f t="shared" si="9"/>
        <v>2880</v>
      </c>
    </row>
    <row r="123" ht="40.5" spans="1:34">
      <c r="A123" s="83"/>
      <c r="B123" s="83"/>
      <c r="C123" s="83" t="s">
        <v>269</v>
      </c>
      <c r="D123" s="83" t="s">
        <v>263</v>
      </c>
      <c r="E123" s="83">
        <v>106</v>
      </c>
      <c r="F123" s="83">
        <v>90</v>
      </c>
      <c r="G123" s="83">
        <v>45</v>
      </c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 t="s">
        <v>900</v>
      </c>
      <c r="W123" s="451" t="s">
        <v>319</v>
      </c>
      <c r="X123" s="85"/>
      <c r="Y123" s="84"/>
      <c r="Z123" s="84"/>
      <c r="AA123" s="451" t="s">
        <v>282</v>
      </c>
      <c r="AB123" s="85"/>
      <c r="AC123" s="85"/>
      <c r="AD123" s="83"/>
      <c r="AE123" s="83" t="s">
        <v>888</v>
      </c>
      <c r="AF123" s="83" t="s">
        <v>880</v>
      </c>
      <c r="AG123" s="83" t="s">
        <v>285</v>
      </c>
      <c r="AH123" s="85"/>
    </row>
    <row r="124" ht="40.5" spans="1:34">
      <c r="A124" s="83"/>
      <c r="B124" s="83"/>
      <c r="C124" s="83" t="s">
        <v>269</v>
      </c>
      <c r="D124" s="83" t="s">
        <v>263</v>
      </c>
      <c r="E124" s="83">
        <v>106</v>
      </c>
      <c r="F124" s="83">
        <v>90</v>
      </c>
      <c r="G124" s="83">
        <v>45</v>
      </c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 t="s">
        <v>901</v>
      </c>
      <c r="W124" s="451" t="s">
        <v>347</v>
      </c>
      <c r="X124" s="85"/>
      <c r="Y124" s="84"/>
      <c r="Z124" s="85"/>
      <c r="AA124" s="84"/>
      <c r="AB124" s="85"/>
      <c r="AC124" s="85"/>
      <c r="AD124" s="83"/>
      <c r="AE124" s="83" t="s">
        <v>888</v>
      </c>
      <c r="AF124" s="83" t="s">
        <v>880</v>
      </c>
      <c r="AG124" s="83" t="s">
        <v>285</v>
      </c>
      <c r="AH124" s="85"/>
    </row>
    <row r="125" ht="40.5" spans="1:34">
      <c r="A125" s="83"/>
      <c r="B125" s="83"/>
      <c r="C125" s="83" t="s">
        <v>269</v>
      </c>
      <c r="D125" s="83" t="s">
        <v>263</v>
      </c>
      <c r="E125" s="83">
        <v>106</v>
      </c>
      <c r="F125" s="83">
        <v>90</v>
      </c>
      <c r="G125" s="83">
        <v>45</v>
      </c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 t="s">
        <v>889</v>
      </c>
      <c r="W125" s="451" t="s">
        <v>319</v>
      </c>
      <c r="X125" s="85"/>
      <c r="Y125" s="451" t="s">
        <v>319</v>
      </c>
      <c r="Z125" s="85"/>
      <c r="AA125" s="451" t="s">
        <v>319</v>
      </c>
      <c r="AB125" s="85"/>
      <c r="AC125" s="85"/>
      <c r="AD125" s="83"/>
      <c r="AE125" s="83" t="s">
        <v>888</v>
      </c>
      <c r="AF125" s="83" t="s">
        <v>880</v>
      </c>
      <c r="AG125" s="83" t="s">
        <v>285</v>
      </c>
      <c r="AH125" s="85"/>
    </row>
    <row r="126" ht="40.5" spans="1:34">
      <c r="A126" s="83"/>
      <c r="B126" s="83"/>
      <c r="C126" s="83" t="s">
        <v>269</v>
      </c>
      <c r="D126" s="83" t="s">
        <v>263</v>
      </c>
      <c r="E126" s="83">
        <v>106</v>
      </c>
      <c r="F126" s="83">
        <v>90</v>
      </c>
      <c r="G126" s="83">
        <v>45</v>
      </c>
      <c r="H126" s="83" t="s">
        <v>898</v>
      </c>
      <c r="I126" s="83" t="s">
        <v>875</v>
      </c>
      <c r="J126" s="83" t="s">
        <v>310</v>
      </c>
      <c r="K126" s="83" t="s">
        <v>876</v>
      </c>
      <c r="L126" s="83" t="s">
        <v>130</v>
      </c>
      <c r="M126" s="83">
        <v>5</v>
      </c>
      <c r="N126" s="83">
        <v>96</v>
      </c>
      <c r="O126" s="83" t="s">
        <v>61</v>
      </c>
      <c r="P126" s="83" t="s">
        <v>902</v>
      </c>
      <c r="Q126" s="83"/>
      <c r="R126" s="83">
        <v>33</v>
      </c>
      <c r="S126" s="83"/>
      <c r="T126" s="83"/>
      <c r="U126" s="83"/>
      <c r="V126" s="83" t="s">
        <v>889</v>
      </c>
      <c r="W126" s="84"/>
      <c r="X126" s="451" t="s">
        <v>319</v>
      </c>
      <c r="Y126" s="85"/>
      <c r="Z126" s="451" t="s">
        <v>321</v>
      </c>
      <c r="AA126" s="451" t="s">
        <v>347</v>
      </c>
      <c r="AB126" s="85"/>
      <c r="AC126" s="85"/>
      <c r="AD126" s="83"/>
      <c r="AE126" s="83" t="s">
        <v>888</v>
      </c>
      <c r="AF126" s="83" t="s">
        <v>880</v>
      </c>
      <c r="AG126" s="83" t="s">
        <v>285</v>
      </c>
      <c r="AH126" s="85">
        <f t="shared" si="9"/>
        <v>3168</v>
      </c>
    </row>
    <row r="127" ht="40.5" spans="1:34">
      <c r="A127" s="83"/>
      <c r="B127" s="83"/>
      <c r="C127" s="83" t="s">
        <v>269</v>
      </c>
      <c r="D127" s="83" t="s">
        <v>263</v>
      </c>
      <c r="E127" s="83">
        <v>106</v>
      </c>
      <c r="F127" s="83">
        <v>90</v>
      </c>
      <c r="G127" s="83">
        <v>45</v>
      </c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 t="s">
        <v>900</v>
      </c>
      <c r="W127" s="84"/>
      <c r="X127" s="451" t="s">
        <v>347</v>
      </c>
      <c r="Y127" s="85"/>
      <c r="Z127" s="85"/>
      <c r="AA127" s="451" t="s">
        <v>319</v>
      </c>
      <c r="AB127" s="85"/>
      <c r="AC127" s="85"/>
      <c r="AD127" s="83"/>
      <c r="AE127" s="83" t="s">
        <v>888</v>
      </c>
      <c r="AF127" s="83" t="s">
        <v>880</v>
      </c>
      <c r="AG127" s="83" t="s">
        <v>285</v>
      </c>
      <c r="AH127" s="85"/>
    </row>
    <row r="128" ht="40.5" spans="1:34">
      <c r="A128" s="83"/>
      <c r="B128" s="83"/>
      <c r="C128" s="83" t="s">
        <v>269</v>
      </c>
      <c r="D128" s="83" t="s">
        <v>263</v>
      </c>
      <c r="E128" s="83">
        <v>107</v>
      </c>
      <c r="F128" s="83">
        <v>115</v>
      </c>
      <c r="G128" s="83">
        <v>66</v>
      </c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 t="s">
        <v>903</v>
      </c>
      <c r="W128" s="84"/>
      <c r="X128" s="451" t="s">
        <v>347</v>
      </c>
      <c r="Y128" s="85"/>
      <c r="Z128" s="85"/>
      <c r="AA128" s="84"/>
      <c r="AB128" s="85"/>
      <c r="AC128" s="85"/>
      <c r="AD128" s="83"/>
      <c r="AE128" s="83" t="s">
        <v>888</v>
      </c>
      <c r="AF128" s="83" t="s">
        <v>880</v>
      </c>
      <c r="AG128" s="83" t="s">
        <v>285</v>
      </c>
      <c r="AH128" s="85"/>
    </row>
    <row r="129" ht="40.5" spans="1:34">
      <c r="A129" s="83"/>
      <c r="B129" s="83"/>
      <c r="C129" s="83" t="s">
        <v>269</v>
      </c>
      <c r="D129" s="83" t="s">
        <v>263</v>
      </c>
      <c r="E129" s="83">
        <v>107</v>
      </c>
      <c r="F129" s="83">
        <v>115</v>
      </c>
      <c r="G129" s="83">
        <v>66</v>
      </c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 t="s">
        <v>900</v>
      </c>
      <c r="W129" s="84"/>
      <c r="X129" s="85"/>
      <c r="Y129" s="451" t="s">
        <v>319</v>
      </c>
      <c r="Z129" s="84"/>
      <c r="AA129" s="84"/>
      <c r="AB129" s="85"/>
      <c r="AC129" s="85"/>
      <c r="AD129" s="83"/>
      <c r="AE129" s="83" t="s">
        <v>888</v>
      </c>
      <c r="AF129" s="83" t="s">
        <v>880</v>
      </c>
      <c r="AG129" s="83" t="s">
        <v>285</v>
      </c>
      <c r="AH129" s="85"/>
    </row>
    <row r="130" ht="40.5" spans="1:34">
      <c r="A130" s="83"/>
      <c r="B130" s="83"/>
      <c r="C130" s="83" t="s">
        <v>269</v>
      </c>
      <c r="D130" s="83" t="s">
        <v>263</v>
      </c>
      <c r="E130" s="83">
        <v>109</v>
      </c>
      <c r="F130" s="83">
        <v>138</v>
      </c>
      <c r="G130" s="83">
        <v>78</v>
      </c>
      <c r="H130" s="83" t="s">
        <v>898</v>
      </c>
      <c r="I130" s="83" t="s">
        <v>875</v>
      </c>
      <c r="J130" s="83" t="s">
        <v>310</v>
      </c>
      <c r="K130" s="83" t="s">
        <v>876</v>
      </c>
      <c r="L130" s="83" t="s">
        <v>130</v>
      </c>
      <c r="M130" s="83">
        <v>5</v>
      </c>
      <c r="N130" s="83">
        <v>96</v>
      </c>
      <c r="O130" s="83" t="s">
        <v>61</v>
      </c>
      <c r="P130" s="83" t="s">
        <v>904</v>
      </c>
      <c r="Q130" s="83"/>
      <c r="R130" s="83">
        <v>60</v>
      </c>
      <c r="S130" s="83"/>
      <c r="T130" s="83"/>
      <c r="U130" s="83"/>
      <c r="V130" s="83" t="s">
        <v>901</v>
      </c>
      <c r="W130" s="451" t="s">
        <v>347</v>
      </c>
      <c r="X130" s="85"/>
      <c r="Y130" s="84"/>
      <c r="Z130" s="85"/>
      <c r="AA130" s="84"/>
      <c r="AB130" s="85"/>
      <c r="AC130" s="85"/>
      <c r="AD130" s="83"/>
      <c r="AE130" s="83" t="s">
        <v>888</v>
      </c>
      <c r="AF130" s="83" t="s">
        <v>880</v>
      </c>
      <c r="AG130" s="83" t="s">
        <v>285</v>
      </c>
      <c r="AH130" s="85">
        <f t="shared" si="9"/>
        <v>5760</v>
      </c>
    </row>
    <row r="131" ht="40.5" spans="1:34">
      <c r="A131" s="83"/>
      <c r="B131" s="83"/>
      <c r="C131" s="83" t="s">
        <v>269</v>
      </c>
      <c r="D131" s="83" t="s">
        <v>263</v>
      </c>
      <c r="E131" s="83">
        <v>109</v>
      </c>
      <c r="F131" s="83">
        <v>138</v>
      </c>
      <c r="G131" s="83">
        <v>78</v>
      </c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 t="s">
        <v>889</v>
      </c>
      <c r="W131" s="451" t="s">
        <v>319</v>
      </c>
      <c r="X131" s="85"/>
      <c r="Y131" s="451" t="s">
        <v>319</v>
      </c>
      <c r="Z131" s="85"/>
      <c r="AA131" s="451" t="s">
        <v>319</v>
      </c>
      <c r="AB131" s="85"/>
      <c r="AC131" s="85"/>
      <c r="AD131" s="83"/>
      <c r="AE131" s="83" t="s">
        <v>888</v>
      </c>
      <c r="AF131" s="83" t="s">
        <v>880</v>
      </c>
      <c r="AG131" s="83" t="s">
        <v>285</v>
      </c>
      <c r="AH131" s="85"/>
    </row>
    <row r="132" ht="40.5" spans="1:34">
      <c r="A132" s="83"/>
      <c r="B132" s="83"/>
      <c r="C132" s="83" t="s">
        <v>269</v>
      </c>
      <c r="D132" s="83" t="s">
        <v>263</v>
      </c>
      <c r="E132" s="83">
        <v>108</v>
      </c>
      <c r="F132" s="83">
        <v>115</v>
      </c>
      <c r="G132" s="83">
        <v>66</v>
      </c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 t="s">
        <v>900</v>
      </c>
      <c r="W132" s="84"/>
      <c r="X132" s="85"/>
      <c r="Y132" s="451" t="s">
        <v>319</v>
      </c>
      <c r="Z132" s="84"/>
      <c r="AA132" s="451" t="s">
        <v>282</v>
      </c>
      <c r="AB132" s="85"/>
      <c r="AC132" s="85"/>
      <c r="AD132" s="83"/>
      <c r="AE132" s="83" t="s">
        <v>888</v>
      </c>
      <c r="AF132" s="83" t="s">
        <v>880</v>
      </c>
      <c r="AG132" s="83" t="s">
        <v>285</v>
      </c>
      <c r="AH132" s="85"/>
    </row>
    <row r="133" ht="40.5" spans="1:34">
      <c r="A133" s="83"/>
      <c r="B133" s="83"/>
      <c r="C133" s="83" t="s">
        <v>269</v>
      </c>
      <c r="D133" s="83" t="s">
        <v>263</v>
      </c>
      <c r="E133" s="83">
        <v>209</v>
      </c>
      <c r="F133" s="83">
        <v>119</v>
      </c>
      <c r="G133" s="83">
        <v>70</v>
      </c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 t="s">
        <v>900</v>
      </c>
      <c r="W133" s="451" t="s">
        <v>319</v>
      </c>
      <c r="X133" s="85"/>
      <c r="Y133" s="85"/>
      <c r="Z133" s="85"/>
      <c r="AA133" s="84"/>
      <c r="AB133" s="85"/>
      <c r="AC133" s="85"/>
      <c r="AD133" s="83"/>
      <c r="AE133" s="83" t="s">
        <v>888</v>
      </c>
      <c r="AF133" s="83" t="s">
        <v>880</v>
      </c>
      <c r="AG133" s="83" t="s">
        <v>285</v>
      </c>
      <c r="AH133" s="85"/>
    </row>
    <row r="134" ht="40.5" spans="1:34">
      <c r="A134" s="83"/>
      <c r="B134" s="83"/>
      <c r="C134" s="83" t="s">
        <v>269</v>
      </c>
      <c r="D134" s="83" t="s">
        <v>263</v>
      </c>
      <c r="E134" s="83">
        <v>109</v>
      </c>
      <c r="F134" s="83">
        <v>138</v>
      </c>
      <c r="G134" s="83">
        <v>78</v>
      </c>
      <c r="H134" s="83" t="s">
        <v>898</v>
      </c>
      <c r="I134" s="83" t="s">
        <v>875</v>
      </c>
      <c r="J134" s="86" t="s">
        <v>310</v>
      </c>
      <c r="K134" s="83" t="s">
        <v>876</v>
      </c>
      <c r="L134" s="83" t="s">
        <v>130</v>
      </c>
      <c r="M134" s="83">
        <v>5</v>
      </c>
      <c r="N134" s="83">
        <v>92</v>
      </c>
      <c r="O134" s="83" t="s">
        <v>61</v>
      </c>
      <c r="P134" s="83" t="s">
        <v>905</v>
      </c>
      <c r="Q134" s="83"/>
      <c r="R134" s="83">
        <v>67</v>
      </c>
      <c r="S134" s="83"/>
      <c r="T134" s="83"/>
      <c r="U134" s="83"/>
      <c r="V134" s="83" t="s">
        <v>903</v>
      </c>
      <c r="W134" s="84"/>
      <c r="X134" s="451" t="s">
        <v>347</v>
      </c>
      <c r="Y134" s="85"/>
      <c r="Z134" s="84"/>
      <c r="AA134" s="84"/>
      <c r="AB134" s="85"/>
      <c r="AC134" s="85"/>
      <c r="AD134" s="83"/>
      <c r="AE134" s="83" t="s">
        <v>888</v>
      </c>
      <c r="AF134" s="83" t="s">
        <v>880</v>
      </c>
      <c r="AG134" s="83" t="s">
        <v>285</v>
      </c>
      <c r="AH134" s="85">
        <f t="shared" si="9"/>
        <v>6164</v>
      </c>
    </row>
    <row r="135" ht="40.5" spans="1:34">
      <c r="A135" s="83"/>
      <c r="B135" s="83"/>
      <c r="C135" s="83" t="s">
        <v>269</v>
      </c>
      <c r="D135" s="83" t="s">
        <v>263</v>
      </c>
      <c r="E135" s="83">
        <v>109</v>
      </c>
      <c r="F135" s="83">
        <v>138</v>
      </c>
      <c r="G135" s="83">
        <v>78</v>
      </c>
      <c r="H135" s="83"/>
      <c r="I135" s="83"/>
      <c r="J135" s="87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 t="s">
        <v>889</v>
      </c>
      <c r="W135" s="84"/>
      <c r="X135" s="451" t="s">
        <v>319</v>
      </c>
      <c r="Y135" s="85"/>
      <c r="Z135" s="451" t="s">
        <v>321</v>
      </c>
      <c r="AA135" s="451" t="s">
        <v>347</v>
      </c>
      <c r="AB135" s="85"/>
      <c r="AC135" s="85"/>
      <c r="AD135" s="83"/>
      <c r="AE135" s="83" t="s">
        <v>888</v>
      </c>
      <c r="AF135" s="83" t="s">
        <v>880</v>
      </c>
      <c r="AG135" s="83" t="s">
        <v>285</v>
      </c>
      <c r="AH135" s="85"/>
    </row>
    <row r="136" ht="40.5" spans="1:34">
      <c r="A136" s="83"/>
      <c r="B136" s="83"/>
      <c r="C136" s="83" t="s">
        <v>269</v>
      </c>
      <c r="D136" s="83" t="s">
        <v>263</v>
      </c>
      <c r="E136" s="83">
        <v>109</v>
      </c>
      <c r="F136" s="83">
        <v>138</v>
      </c>
      <c r="G136" s="83">
        <v>78</v>
      </c>
      <c r="H136" s="83"/>
      <c r="I136" s="83"/>
      <c r="J136" s="88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 t="s">
        <v>900</v>
      </c>
      <c r="W136" s="84"/>
      <c r="X136" s="451" t="s">
        <v>347</v>
      </c>
      <c r="Y136" s="451" t="s">
        <v>319</v>
      </c>
      <c r="Z136" s="84"/>
      <c r="AA136" s="451" t="s">
        <v>319</v>
      </c>
      <c r="AB136" s="85"/>
      <c r="AC136" s="85"/>
      <c r="AD136" s="83"/>
      <c r="AE136" s="83" t="s">
        <v>888</v>
      </c>
      <c r="AF136" s="83" t="s">
        <v>880</v>
      </c>
      <c r="AG136" s="83" t="s">
        <v>285</v>
      </c>
      <c r="AH136" s="85"/>
    </row>
    <row r="137" ht="27" spans="1:34">
      <c r="A137" s="83"/>
      <c r="B137" s="83"/>
      <c r="C137" s="83" t="s">
        <v>269</v>
      </c>
      <c r="D137" s="83" t="s">
        <v>263</v>
      </c>
      <c r="E137" s="83">
        <v>209</v>
      </c>
      <c r="F137" s="83">
        <v>119</v>
      </c>
      <c r="G137" s="83">
        <v>70</v>
      </c>
      <c r="H137" s="83" t="s">
        <v>898</v>
      </c>
      <c r="I137" s="83" t="s">
        <v>875</v>
      </c>
      <c r="J137" s="83" t="s">
        <v>310</v>
      </c>
      <c r="K137" s="83" t="s">
        <v>876</v>
      </c>
      <c r="L137" s="83" t="s">
        <v>130</v>
      </c>
      <c r="M137" s="83">
        <v>5</v>
      </c>
      <c r="N137" s="83">
        <v>94</v>
      </c>
      <c r="O137" s="83" t="s">
        <v>61</v>
      </c>
      <c r="P137" s="83" t="s">
        <v>906</v>
      </c>
      <c r="Q137" s="83"/>
      <c r="R137" s="83">
        <v>65</v>
      </c>
      <c r="S137" s="83"/>
      <c r="T137" s="83"/>
      <c r="U137" s="83"/>
      <c r="V137" s="83" t="s">
        <v>907</v>
      </c>
      <c r="W137" s="84"/>
      <c r="X137" s="84"/>
      <c r="Y137" s="85"/>
      <c r="Z137" s="85"/>
      <c r="AA137" s="451" t="s">
        <v>347</v>
      </c>
      <c r="AB137" s="85"/>
      <c r="AC137" s="85"/>
      <c r="AD137" s="83"/>
      <c r="AE137" s="83" t="s">
        <v>283</v>
      </c>
      <c r="AF137" s="83" t="s">
        <v>284</v>
      </c>
      <c r="AG137" s="83" t="s">
        <v>285</v>
      </c>
      <c r="AH137" s="85">
        <f t="shared" si="9"/>
        <v>6110</v>
      </c>
    </row>
    <row r="138" ht="27" spans="1:34">
      <c r="A138" s="83"/>
      <c r="B138" s="83"/>
      <c r="C138" s="83" t="s">
        <v>269</v>
      </c>
      <c r="D138" s="83" t="s">
        <v>263</v>
      </c>
      <c r="E138" s="83">
        <v>209</v>
      </c>
      <c r="F138" s="83">
        <v>119</v>
      </c>
      <c r="G138" s="83">
        <v>70</v>
      </c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 t="s">
        <v>900</v>
      </c>
      <c r="W138" s="84"/>
      <c r="X138" s="451" t="s">
        <v>347</v>
      </c>
      <c r="Y138" s="84"/>
      <c r="Z138" s="84"/>
      <c r="AA138" s="84"/>
      <c r="AB138" s="85"/>
      <c r="AC138" s="85"/>
      <c r="AD138" s="83"/>
      <c r="AE138" s="83" t="s">
        <v>283</v>
      </c>
      <c r="AF138" s="83" t="s">
        <v>284</v>
      </c>
      <c r="AG138" s="83" t="s">
        <v>285</v>
      </c>
      <c r="AH138" s="85"/>
    </row>
    <row r="139" ht="27" spans="1:34">
      <c r="A139" s="83"/>
      <c r="B139" s="83"/>
      <c r="C139" s="83" t="s">
        <v>269</v>
      </c>
      <c r="D139" s="83" t="s">
        <v>263</v>
      </c>
      <c r="E139" s="83">
        <v>109</v>
      </c>
      <c r="F139" s="83">
        <v>138</v>
      </c>
      <c r="G139" s="83">
        <v>78</v>
      </c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 t="s">
        <v>900</v>
      </c>
      <c r="W139" s="451" t="s">
        <v>347</v>
      </c>
      <c r="X139" s="85"/>
      <c r="Y139" s="84"/>
      <c r="Z139" s="84"/>
      <c r="AA139" s="451" t="s">
        <v>321</v>
      </c>
      <c r="AB139" s="85"/>
      <c r="AC139" s="85"/>
      <c r="AD139" s="83"/>
      <c r="AE139" s="83" t="s">
        <v>283</v>
      </c>
      <c r="AF139" s="83" t="s">
        <v>284</v>
      </c>
      <c r="AG139" s="83" t="s">
        <v>285</v>
      </c>
      <c r="AH139" s="85"/>
    </row>
    <row r="140" ht="27" spans="1:34">
      <c r="A140" s="83"/>
      <c r="B140" s="83"/>
      <c r="C140" s="83" t="s">
        <v>269</v>
      </c>
      <c r="D140" s="83" t="s">
        <v>263</v>
      </c>
      <c r="E140" s="83">
        <v>109</v>
      </c>
      <c r="F140" s="83">
        <v>138</v>
      </c>
      <c r="G140" s="83">
        <v>78</v>
      </c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 t="s">
        <v>889</v>
      </c>
      <c r="W140" s="84"/>
      <c r="X140" s="85"/>
      <c r="Y140" s="451" t="s">
        <v>347</v>
      </c>
      <c r="Z140" s="451" t="s">
        <v>347</v>
      </c>
      <c r="AA140" s="84"/>
      <c r="AB140" s="85"/>
      <c r="AC140" s="85"/>
      <c r="AD140" s="83"/>
      <c r="AE140" s="83" t="s">
        <v>283</v>
      </c>
      <c r="AF140" s="83" t="s">
        <v>284</v>
      </c>
      <c r="AG140" s="83" t="s">
        <v>285</v>
      </c>
      <c r="AH140" s="85"/>
    </row>
    <row r="141" ht="27" spans="1:34">
      <c r="A141" s="83"/>
      <c r="B141" s="83"/>
      <c r="C141" s="83" t="s">
        <v>269</v>
      </c>
      <c r="D141" s="83" t="s">
        <v>263</v>
      </c>
      <c r="E141" s="83">
        <v>209</v>
      </c>
      <c r="F141" s="83">
        <v>119</v>
      </c>
      <c r="G141" s="83">
        <v>70</v>
      </c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 t="s">
        <v>889</v>
      </c>
      <c r="W141" s="84"/>
      <c r="X141" s="451" t="s">
        <v>347</v>
      </c>
      <c r="Y141" s="85"/>
      <c r="Z141" s="84"/>
      <c r="AA141" s="84"/>
      <c r="AB141" s="85"/>
      <c r="AC141" s="85"/>
      <c r="AD141" s="83"/>
      <c r="AE141" s="83" t="s">
        <v>283</v>
      </c>
      <c r="AF141" s="83" t="s">
        <v>284</v>
      </c>
      <c r="AG141" s="83" t="s">
        <v>285</v>
      </c>
      <c r="AH141" s="85"/>
    </row>
    <row r="142" ht="27" spans="1:34">
      <c r="A142" s="83"/>
      <c r="B142" s="83"/>
      <c r="C142" s="83" t="s">
        <v>269</v>
      </c>
      <c r="D142" s="83" t="s">
        <v>263</v>
      </c>
      <c r="E142" s="83">
        <v>206</v>
      </c>
      <c r="F142" s="83">
        <v>93.6</v>
      </c>
      <c r="G142" s="83">
        <v>55</v>
      </c>
      <c r="H142" s="83" t="s">
        <v>898</v>
      </c>
      <c r="I142" s="83" t="s">
        <v>875</v>
      </c>
      <c r="J142" s="83" t="s">
        <v>310</v>
      </c>
      <c r="K142" s="83" t="s">
        <v>876</v>
      </c>
      <c r="L142" s="83" t="s">
        <v>130</v>
      </c>
      <c r="M142" s="83">
        <v>5</v>
      </c>
      <c r="N142" s="83">
        <v>94</v>
      </c>
      <c r="O142" s="83" t="s">
        <v>61</v>
      </c>
      <c r="P142" s="83" t="s">
        <v>908</v>
      </c>
      <c r="Q142" s="83"/>
      <c r="R142" s="83">
        <v>31</v>
      </c>
      <c r="S142" s="83"/>
      <c r="T142" s="83"/>
      <c r="U142" s="83"/>
      <c r="V142" s="83" t="s">
        <v>907</v>
      </c>
      <c r="W142" s="84"/>
      <c r="X142" s="84"/>
      <c r="Y142" s="84"/>
      <c r="Z142" s="84"/>
      <c r="AA142" s="451" t="s">
        <v>347</v>
      </c>
      <c r="AB142" s="85"/>
      <c r="AC142" s="85"/>
      <c r="AD142" s="83"/>
      <c r="AE142" s="83" t="s">
        <v>283</v>
      </c>
      <c r="AF142" s="83" t="s">
        <v>284</v>
      </c>
      <c r="AG142" s="83" t="s">
        <v>285</v>
      </c>
      <c r="AH142" s="85">
        <f t="shared" si="9"/>
        <v>2914</v>
      </c>
    </row>
    <row r="143" ht="27" spans="1:34">
      <c r="A143" s="83"/>
      <c r="B143" s="83"/>
      <c r="C143" s="83" t="s">
        <v>269</v>
      </c>
      <c r="D143" s="83" t="s">
        <v>263</v>
      </c>
      <c r="E143" s="83">
        <v>107</v>
      </c>
      <c r="F143" s="83">
        <v>115</v>
      </c>
      <c r="G143" s="83">
        <v>66</v>
      </c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 t="s">
        <v>889</v>
      </c>
      <c r="W143" s="84"/>
      <c r="X143" s="84"/>
      <c r="Y143" s="451" t="s">
        <v>347</v>
      </c>
      <c r="Z143" s="451" t="s">
        <v>347</v>
      </c>
      <c r="AA143" s="84"/>
      <c r="AB143" s="85"/>
      <c r="AC143" s="85"/>
      <c r="AD143" s="83"/>
      <c r="AE143" s="83" t="s">
        <v>283</v>
      </c>
      <c r="AF143" s="83" t="s">
        <v>284</v>
      </c>
      <c r="AG143" s="83" t="s">
        <v>285</v>
      </c>
      <c r="AH143" s="85"/>
    </row>
    <row r="144" ht="27" spans="1:34">
      <c r="A144" s="83"/>
      <c r="B144" s="83"/>
      <c r="C144" s="83" t="s">
        <v>269</v>
      </c>
      <c r="D144" s="83" t="s">
        <v>263</v>
      </c>
      <c r="E144" s="83">
        <v>106</v>
      </c>
      <c r="F144" s="83">
        <v>90</v>
      </c>
      <c r="G144" s="83">
        <v>45</v>
      </c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 t="s">
        <v>889</v>
      </c>
      <c r="W144" s="84"/>
      <c r="X144" s="451" t="s">
        <v>347</v>
      </c>
      <c r="Y144" s="84"/>
      <c r="Z144" s="85"/>
      <c r="AA144" s="84"/>
      <c r="AB144" s="85"/>
      <c r="AC144" s="85"/>
      <c r="AD144" s="83"/>
      <c r="AE144" s="83" t="s">
        <v>283</v>
      </c>
      <c r="AF144" s="83" t="s">
        <v>284</v>
      </c>
      <c r="AG144" s="83" t="s">
        <v>285</v>
      </c>
      <c r="AH144" s="85"/>
    </row>
    <row r="145" ht="27" spans="1:34">
      <c r="A145" s="83"/>
      <c r="B145" s="83"/>
      <c r="C145" s="83" t="s">
        <v>269</v>
      </c>
      <c r="D145" s="83" t="s">
        <v>263</v>
      </c>
      <c r="E145" s="83">
        <v>107</v>
      </c>
      <c r="F145" s="83">
        <v>115</v>
      </c>
      <c r="G145" s="83">
        <v>66</v>
      </c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 t="s">
        <v>900</v>
      </c>
      <c r="W145" s="84"/>
      <c r="X145" s="451" t="s">
        <v>347</v>
      </c>
      <c r="Y145" s="84"/>
      <c r="Z145" s="85"/>
      <c r="AA145" s="84"/>
      <c r="AB145" s="85"/>
      <c r="AC145" s="85"/>
      <c r="AD145" s="83"/>
      <c r="AE145" s="83" t="s">
        <v>283</v>
      </c>
      <c r="AF145" s="83" t="s">
        <v>284</v>
      </c>
      <c r="AG145" s="83" t="s">
        <v>285</v>
      </c>
      <c r="AH145" s="85"/>
    </row>
    <row r="146" ht="27" spans="1:34">
      <c r="A146" s="83"/>
      <c r="B146" s="83"/>
      <c r="C146" s="83" t="s">
        <v>269</v>
      </c>
      <c r="D146" s="83" t="s">
        <v>263</v>
      </c>
      <c r="E146" s="83">
        <v>106</v>
      </c>
      <c r="F146" s="83">
        <v>90</v>
      </c>
      <c r="G146" s="83">
        <v>45</v>
      </c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 t="s">
        <v>900</v>
      </c>
      <c r="W146" s="451" t="s">
        <v>347</v>
      </c>
      <c r="X146" s="85"/>
      <c r="Y146" s="85"/>
      <c r="Z146" s="84"/>
      <c r="AA146" s="451" t="s">
        <v>282</v>
      </c>
      <c r="AB146" s="85"/>
      <c r="AC146" s="85"/>
      <c r="AD146" s="83"/>
      <c r="AE146" s="83" t="s">
        <v>283</v>
      </c>
      <c r="AF146" s="83" t="s">
        <v>284</v>
      </c>
      <c r="AG146" s="83" t="s">
        <v>285</v>
      </c>
      <c r="AH146" s="85"/>
    </row>
    <row r="147" ht="27" spans="1:34">
      <c r="A147" s="83"/>
      <c r="B147" s="83"/>
      <c r="C147" s="83" t="s">
        <v>269</v>
      </c>
      <c r="D147" s="83" t="s">
        <v>263</v>
      </c>
      <c r="E147" s="83">
        <v>107</v>
      </c>
      <c r="F147" s="83">
        <v>115</v>
      </c>
      <c r="G147" s="83">
        <v>66</v>
      </c>
      <c r="H147" s="83" t="s">
        <v>898</v>
      </c>
      <c r="I147" s="83" t="s">
        <v>875</v>
      </c>
      <c r="J147" s="83" t="s">
        <v>310</v>
      </c>
      <c r="K147" s="83" t="s">
        <v>876</v>
      </c>
      <c r="L147" s="83" t="s">
        <v>130</v>
      </c>
      <c r="M147" s="83">
        <v>5</v>
      </c>
      <c r="N147" s="83">
        <v>94</v>
      </c>
      <c r="O147" s="83" t="s">
        <v>61</v>
      </c>
      <c r="P147" s="83" t="s">
        <v>909</v>
      </c>
      <c r="Q147" s="83"/>
      <c r="R147" s="83">
        <v>62</v>
      </c>
      <c r="S147" s="83"/>
      <c r="T147" s="83"/>
      <c r="U147" s="83"/>
      <c r="V147" s="83" t="s">
        <v>889</v>
      </c>
      <c r="W147" s="84"/>
      <c r="X147" s="85"/>
      <c r="Y147" s="85"/>
      <c r="Z147" s="84"/>
      <c r="AA147" s="451" t="s">
        <v>347</v>
      </c>
      <c r="AB147" s="85"/>
      <c r="AC147" s="85"/>
      <c r="AD147" s="83"/>
      <c r="AE147" s="83" t="s">
        <v>283</v>
      </c>
      <c r="AF147" s="83" t="s">
        <v>284</v>
      </c>
      <c r="AG147" s="83" t="s">
        <v>285</v>
      </c>
      <c r="AH147" s="85">
        <f t="shared" ref="AH147:AH158" si="10">N147*R147</f>
        <v>5828</v>
      </c>
    </row>
    <row r="148" ht="27" spans="1:34">
      <c r="A148" s="83"/>
      <c r="B148" s="83"/>
      <c r="C148" s="83" t="s">
        <v>269</v>
      </c>
      <c r="D148" s="83" t="s">
        <v>263</v>
      </c>
      <c r="E148" s="83">
        <v>209</v>
      </c>
      <c r="F148" s="83">
        <v>119</v>
      </c>
      <c r="G148" s="83">
        <v>70</v>
      </c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 t="s">
        <v>907</v>
      </c>
      <c r="W148" s="84"/>
      <c r="X148" s="85"/>
      <c r="Y148" s="85"/>
      <c r="Z148" s="84"/>
      <c r="AA148" s="451" t="s">
        <v>319</v>
      </c>
      <c r="AB148" s="85"/>
      <c r="AC148" s="85"/>
      <c r="AD148" s="83"/>
      <c r="AE148" s="83" t="s">
        <v>283</v>
      </c>
      <c r="AF148" s="83" t="s">
        <v>284</v>
      </c>
      <c r="AG148" s="83" t="s">
        <v>285</v>
      </c>
      <c r="AH148" s="85"/>
    </row>
    <row r="149" ht="27" spans="1:34">
      <c r="A149" s="83"/>
      <c r="B149" s="83"/>
      <c r="C149" s="83" t="s">
        <v>269</v>
      </c>
      <c r="D149" s="83" t="s">
        <v>263</v>
      </c>
      <c r="E149" s="83">
        <v>209</v>
      </c>
      <c r="F149" s="83">
        <v>119</v>
      </c>
      <c r="G149" s="83">
        <v>70</v>
      </c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 t="s">
        <v>889</v>
      </c>
      <c r="W149" s="451" t="s">
        <v>347</v>
      </c>
      <c r="X149" s="85"/>
      <c r="Y149" s="84"/>
      <c r="Z149" s="451" t="s">
        <v>347</v>
      </c>
      <c r="AA149" s="84"/>
      <c r="AB149" s="85"/>
      <c r="AC149" s="85"/>
      <c r="AD149" s="83"/>
      <c r="AE149" s="83" t="s">
        <v>283</v>
      </c>
      <c r="AF149" s="83" t="s">
        <v>284</v>
      </c>
      <c r="AG149" s="83" t="s">
        <v>285</v>
      </c>
      <c r="AH149" s="85"/>
    </row>
    <row r="150" ht="27" spans="1:34">
      <c r="A150" s="83"/>
      <c r="B150" s="83"/>
      <c r="C150" s="83" t="s">
        <v>269</v>
      </c>
      <c r="D150" s="83" t="s">
        <v>263</v>
      </c>
      <c r="E150" s="83">
        <v>209</v>
      </c>
      <c r="F150" s="83">
        <v>119</v>
      </c>
      <c r="G150" s="83">
        <v>70</v>
      </c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 t="s">
        <v>900</v>
      </c>
      <c r="W150" s="451" t="s">
        <v>347</v>
      </c>
      <c r="X150" s="451" t="s">
        <v>319</v>
      </c>
      <c r="Y150" s="451" t="s">
        <v>347</v>
      </c>
      <c r="Z150" s="84"/>
      <c r="AA150" s="84"/>
      <c r="AB150" s="85"/>
      <c r="AC150" s="85"/>
      <c r="AD150" s="83"/>
      <c r="AE150" s="83" t="s">
        <v>283</v>
      </c>
      <c r="AF150" s="83" t="s">
        <v>284</v>
      </c>
      <c r="AG150" s="83" t="s">
        <v>285</v>
      </c>
      <c r="AH150" s="85"/>
    </row>
    <row r="151" ht="27" spans="1:34">
      <c r="A151" s="83"/>
      <c r="B151" s="83"/>
      <c r="C151" s="83" t="s">
        <v>269</v>
      </c>
      <c r="D151" s="83" t="s">
        <v>263</v>
      </c>
      <c r="E151" s="83">
        <v>108</v>
      </c>
      <c r="F151" s="83">
        <v>115</v>
      </c>
      <c r="G151" s="83">
        <v>66</v>
      </c>
      <c r="H151" s="83" t="s">
        <v>898</v>
      </c>
      <c r="I151" s="83" t="s">
        <v>875</v>
      </c>
      <c r="J151" s="83" t="s">
        <v>310</v>
      </c>
      <c r="K151" s="83" t="s">
        <v>876</v>
      </c>
      <c r="L151" s="83" t="s">
        <v>130</v>
      </c>
      <c r="M151" s="83">
        <v>5</v>
      </c>
      <c r="N151" s="83">
        <v>94</v>
      </c>
      <c r="O151" s="83" t="s">
        <v>61</v>
      </c>
      <c r="P151" s="83" t="s">
        <v>910</v>
      </c>
      <c r="Q151" s="83"/>
      <c r="R151" s="83">
        <v>55</v>
      </c>
      <c r="S151" s="83"/>
      <c r="T151" s="83"/>
      <c r="U151" s="83"/>
      <c r="V151" s="83" t="s">
        <v>889</v>
      </c>
      <c r="W151" s="451" t="s">
        <v>347</v>
      </c>
      <c r="X151" s="85"/>
      <c r="Y151" s="85"/>
      <c r="Z151" s="451" t="s">
        <v>347</v>
      </c>
      <c r="AA151" s="451" t="s">
        <v>347</v>
      </c>
      <c r="AB151" s="85"/>
      <c r="AC151" s="85"/>
      <c r="AD151" s="83"/>
      <c r="AE151" s="83" t="s">
        <v>283</v>
      </c>
      <c r="AF151" s="83" t="s">
        <v>284</v>
      </c>
      <c r="AG151" s="83" t="s">
        <v>285</v>
      </c>
      <c r="AH151" s="85">
        <f t="shared" si="10"/>
        <v>5170</v>
      </c>
    </row>
    <row r="152" ht="27" spans="1:34">
      <c r="A152" s="83"/>
      <c r="B152" s="83"/>
      <c r="C152" s="83" t="s">
        <v>269</v>
      </c>
      <c r="D152" s="83" t="s">
        <v>263</v>
      </c>
      <c r="E152" s="83">
        <v>108</v>
      </c>
      <c r="F152" s="83">
        <v>115</v>
      </c>
      <c r="G152" s="83">
        <v>66</v>
      </c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 t="s">
        <v>907</v>
      </c>
      <c r="W152" s="84"/>
      <c r="X152" s="85"/>
      <c r="Y152" s="85"/>
      <c r="Z152" s="84"/>
      <c r="AA152" s="451" t="s">
        <v>319</v>
      </c>
      <c r="AB152" s="85"/>
      <c r="AC152" s="85"/>
      <c r="AD152" s="83"/>
      <c r="AE152" s="83" t="s">
        <v>283</v>
      </c>
      <c r="AF152" s="83" t="s">
        <v>284</v>
      </c>
      <c r="AG152" s="83" t="s">
        <v>285</v>
      </c>
      <c r="AH152" s="85"/>
    </row>
    <row r="153" ht="27" spans="1:34">
      <c r="A153" s="83"/>
      <c r="B153" s="83"/>
      <c r="C153" s="83" t="s">
        <v>269</v>
      </c>
      <c r="D153" s="83" t="s">
        <v>263</v>
      </c>
      <c r="E153" s="83">
        <v>108</v>
      </c>
      <c r="F153" s="83">
        <v>115</v>
      </c>
      <c r="G153" s="83">
        <v>66</v>
      </c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 t="s">
        <v>900</v>
      </c>
      <c r="W153" s="451" t="s">
        <v>347</v>
      </c>
      <c r="X153" s="451" t="s">
        <v>319</v>
      </c>
      <c r="Y153" s="451" t="s">
        <v>347</v>
      </c>
      <c r="Z153" s="85"/>
      <c r="AA153" s="84"/>
      <c r="AB153" s="85"/>
      <c r="AC153" s="85"/>
      <c r="AD153" s="83"/>
      <c r="AE153" s="83" t="s">
        <v>283</v>
      </c>
      <c r="AF153" s="83" t="s">
        <v>284</v>
      </c>
      <c r="AG153" s="83" t="s">
        <v>285</v>
      </c>
      <c r="AH153" s="85"/>
    </row>
    <row r="154" ht="27" spans="1:34">
      <c r="A154" s="83"/>
      <c r="B154" s="83"/>
      <c r="C154" s="83" t="s">
        <v>269</v>
      </c>
      <c r="D154" s="83" t="s">
        <v>263</v>
      </c>
      <c r="E154" s="83" t="s">
        <v>307</v>
      </c>
      <c r="F154" s="83">
        <v>14.21</v>
      </c>
      <c r="G154" s="83"/>
      <c r="H154" s="83" t="s">
        <v>911</v>
      </c>
      <c r="I154" s="83" t="s">
        <v>912</v>
      </c>
      <c r="J154" s="83" t="s">
        <v>162</v>
      </c>
      <c r="K154" s="83" t="s">
        <v>266</v>
      </c>
      <c r="L154" s="83" t="s">
        <v>130</v>
      </c>
      <c r="M154" s="83">
        <v>3</v>
      </c>
      <c r="N154" s="83">
        <v>36</v>
      </c>
      <c r="O154" s="83" t="s">
        <v>913</v>
      </c>
      <c r="P154" s="83" t="s">
        <v>914</v>
      </c>
      <c r="Q154" s="83"/>
      <c r="R154" s="83">
        <v>120</v>
      </c>
      <c r="S154" s="83"/>
      <c r="T154" s="83"/>
      <c r="U154" s="83"/>
      <c r="V154" s="83"/>
      <c r="W154" s="84"/>
      <c r="X154" s="85"/>
      <c r="Y154" s="85"/>
      <c r="Z154" s="85"/>
      <c r="AA154" s="84"/>
      <c r="AB154" s="85"/>
      <c r="AC154" s="85"/>
      <c r="AD154" s="83"/>
      <c r="AE154" s="83" t="s">
        <v>283</v>
      </c>
      <c r="AF154" s="83" t="s">
        <v>284</v>
      </c>
      <c r="AG154" s="83" t="s">
        <v>285</v>
      </c>
      <c r="AH154" s="85">
        <f t="shared" si="10"/>
        <v>4320</v>
      </c>
    </row>
    <row r="155" ht="40.5" spans="1:34">
      <c r="A155" s="83"/>
      <c r="B155" s="83"/>
      <c r="C155" s="83" t="s">
        <v>269</v>
      </c>
      <c r="D155" s="83" t="s">
        <v>263</v>
      </c>
      <c r="E155" s="83" t="s">
        <v>286</v>
      </c>
      <c r="F155" s="83" t="s">
        <v>287</v>
      </c>
      <c r="G155" s="83" t="s">
        <v>288</v>
      </c>
      <c r="H155" s="83" t="s">
        <v>915</v>
      </c>
      <c r="I155" s="83" t="s">
        <v>916</v>
      </c>
      <c r="J155" s="83" t="s">
        <v>162</v>
      </c>
      <c r="K155" s="83" t="s">
        <v>825</v>
      </c>
      <c r="L155" s="83" t="s">
        <v>130</v>
      </c>
      <c r="M155" s="83">
        <v>2.5</v>
      </c>
      <c r="N155" s="83">
        <v>16</v>
      </c>
      <c r="O155" s="83" t="s">
        <v>237</v>
      </c>
      <c r="P155" s="83" t="s">
        <v>873</v>
      </c>
      <c r="Q155" s="83"/>
      <c r="R155" s="83">
        <v>100</v>
      </c>
      <c r="S155" s="83"/>
      <c r="T155" s="83"/>
      <c r="U155" s="83"/>
      <c r="V155" s="83" t="s">
        <v>893</v>
      </c>
      <c r="W155" s="84"/>
      <c r="X155" s="451" t="s">
        <v>321</v>
      </c>
      <c r="Y155" s="85"/>
      <c r="Z155" s="84"/>
      <c r="AA155" s="84"/>
      <c r="AB155" s="85"/>
      <c r="AC155" s="85"/>
      <c r="AD155" s="83"/>
      <c r="AE155" s="83" t="s">
        <v>283</v>
      </c>
      <c r="AF155" s="83" t="s">
        <v>284</v>
      </c>
      <c r="AG155" s="83" t="s">
        <v>285</v>
      </c>
      <c r="AH155" s="85">
        <f t="shared" si="10"/>
        <v>1600</v>
      </c>
    </row>
    <row r="156" ht="27" spans="1:34">
      <c r="A156" s="83"/>
      <c r="B156" s="83"/>
      <c r="C156" s="83" t="s">
        <v>269</v>
      </c>
      <c r="D156" s="83" t="s">
        <v>263</v>
      </c>
      <c r="E156" s="83" t="s">
        <v>917</v>
      </c>
      <c r="F156" s="83" t="s">
        <v>918</v>
      </c>
      <c r="G156" s="83" t="s">
        <v>919</v>
      </c>
      <c r="H156" s="83" t="s">
        <v>920</v>
      </c>
      <c r="I156" s="83" t="s">
        <v>921</v>
      </c>
      <c r="J156" s="83" t="s">
        <v>162</v>
      </c>
      <c r="K156" s="83" t="s">
        <v>825</v>
      </c>
      <c r="L156" s="83" t="s">
        <v>130</v>
      </c>
      <c r="M156" s="83">
        <v>2.5</v>
      </c>
      <c r="N156" s="83">
        <v>18</v>
      </c>
      <c r="O156" s="83" t="s">
        <v>329</v>
      </c>
      <c r="P156" s="83" t="s">
        <v>277</v>
      </c>
      <c r="Q156" s="83"/>
      <c r="R156" s="83">
        <v>62</v>
      </c>
      <c r="S156" s="83"/>
      <c r="T156" s="83"/>
      <c r="U156" s="83"/>
      <c r="V156" s="83" t="s">
        <v>889</v>
      </c>
      <c r="W156" s="84"/>
      <c r="X156" s="84"/>
      <c r="Y156" s="451" t="s">
        <v>347</v>
      </c>
      <c r="Z156" s="84"/>
      <c r="AA156" s="84"/>
      <c r="AB156" s="85"/>
      <c r="AC156" s="85"/>
      <c r="AD156" s="83"/>
      <c r="AE156" s="83" t="s">
        <v>283</v>
      </c>
      <c r="AF156" s="83" t="s">
        <v>284</v>
      </c>
      <c r="AG156" s="83" t="s">
        <v>285</v>
      </c>
      <c r="AH156" s="85">
        <f t="shared" si="10"/>
        <v>1116</v>
      </c>
    </row>
    <row r="157" ht="27" spans="1:34">
      <c r="A157" s="83"/>
      <c r="B157" s="83"/>
      <c r="C157" s="83" t="s">
        <v>269</v>
      </c>
      <c r="D157" s="83" t="s">
        <v>263</v>
      </c>
      <c r="E157" s="83">
        <v>106</v>
      </c>
      <c r="F157" s="83">
        <v>90</v>
      </c>
      <c r="G157" s="83">
        <v>45</v>
      </c>
      <c r="H157" s="83" t="s">
        <v>922</v>
      </c>
      <c r="I157" s="83" t="s">
        <v>923</v>
      </c>
      <c r="J157" s="83" t="s">
        <v>162</v>
      </c>
      <c r="K157" s="83" t="s">
        <v>825</v>
      </c>
      <c r="L157" s="83" t="s">
        <v>130</v>
      </c>
      <c r="M157" s="83">
        <v>2.5</v>
      </c>
      <c r="N157" s="83">
        <v>14</v>
      </c>
      <c r="O157" s="83" t="s">
        <v>356</v>
      </c>
      <c r="P157" s="83" t="s">
        <v>924</v>
      </c>
      <c r="Q157" s="83"/>
      <c r="R157" s="83">
        <v>21</v>
      </c>
      <c r="S157" s="83" t="s">
        <v>925</v>
      </c>
      <c r="T157" s="83" t="s">
        <v>926</v>
      </c>
      <c r="U157" s="83"/>
      <c r="V157" s="83" t="s">
        <v>927</v>
      </c>
      <c r="W157" s="451" t="s">
        <v>347</v>
      </c>
      <c r="X157" s="84"/>
      <c r="Y157" s="85"/>
      <c r="Z157" s="85"/>
      <c r="AA157" s="84"/>
      <c r="AB157" s="85"/>
      <c r="AC157" s="85"/>
      <c r="AD157" s="83"/>
      <c r="AE157" s="83" t="s">
        <v>283</v>
      </c>
      <c r="AF157" s="83" t="s">
        <v>284</v>
      </c>
      <c r="AG157" s="83" t="s">
        <v>285</v>
      </c>
      <c r="AH157" s="85">
        <f t="shared" si="10"/>
        <v>294</v>
      </c>
    </row>
    <row r="158" ht="40.5" spans="1:34">
      <c r="A158" s="83"/>
      <c r="B158" s="83"/>
      <c r="C158" s="83" t="s">
        <v>269</v>
      </c>
      <c r="D158" s="83" t="s">
        <v>263</v>
      </c>
      <c r="E158" s="83">
        <v>208</v>
      </c>
      <c r="F158" s="83">
        <v>99</v>
      </c>
      <c r="G158" s="83">
        <v>55</v>
      </c>
      <c r="H158" s="83" t="s">
        <v>928</v>
      </c>
      <c r="I158" s="83" t="s">
        <v>929</v>
      </c>
      <c r="J158" s="83" t="s">
        <v>310</v>
      </c>
      <c r="K158" s="83" t="s">
        <v>825</v>
      </c>
      <c r="L158" s="83" t="s">
        <v>130</v>
      </c>
      <c r="M158" s="83">
        <v>2</v>
      </c>
      <c r="N158" s="83">
        <v>8</v>
      </c>
      <c r="O158" s="83" t="s">
        <v>356</v>
      </c>
      <c r="P158" s="83" t="s">
        <v>930</v>
      </c>
      <c r="Q158" s="83"/>
      <c r="R158" s="83">
        <v>21</v>
      </c>
      <c r="S158" s="83" t="s">
        <v>926</v>
      </c>
      <c r="T158" s="83" t="s">
        <v>926</v>
      </c>
      <c r="U158" s="83"/>
      <c r="V158" s="83" t="s">
        <v>931</v>
      </c>
      <c r="W158" s="84"/>
      <c r="X158" s="84"/>
      <c r="Y158" s="84"/>
      <c r="Z158" s="451" t="s">
        <v>282</v>
      </c>
      <c r="AA158" s="84"/>
      <c r="AB158" s="85"/>
      <c r="AC158" s="85"/>
      <c r="AD158" s="83"/>
      <c r="AE158" s="83" t="s">
        <v>888</v>
      </c>
      <c r="AF158" s="83" t="s">
        <v>880</v>
      </c>
      <c r="AG158" s="83" t="s">
        <v>285</v>
      </c>
      <c r="AH158" s="85">
        <f t="shared" si="10"/>
        <v>168</v>
      </c>
    </row>
    <row r="159" ht="40.5" spans="1:34">
      <c r="A159" s="83"/>
      <c r="B159" s="83"/>
      <c r="C159" s="83" t="s">
        <v>269</v>
      </c>
      <c r="D159" s="83" t="s">
        <v>263</v>
      </c>
      <c r="E159" s="83">
        <v>208</v>
      </c>
      <c r="F159" s="83">
        <v>99</v>
      </c>
      <c r="G159" s="83">
        <v>55</v>
      </c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 t="s">
        <v>932</v>
      </c>
      <c r="W159" s="84"/>
      <c r="X159" s="451" t="s">
        <v>282</v>
      </c>
      <c r="Y159" s="84"/>
      <c r="Z159" s="84"/>
      <c r="AA159" s="84"/>
      <c r="AB159" s="85"/>
      <c r="AC159" s="85"/>
      <c r="AD159" s="83"/>
      <c r="AE159" s="83" t="s">
        <v>888</v>
      </c>
      <c r="AF159" s="83" t="s">
        <v>880</v>
      </c>
      <c r="AG159" s="83" t="s">
        <v>285</v>
      </c>
      <c r="AH159" s="85"/>
    </row>
    <row r="160" ht="27" spans="1:34">
      <c r="A160" s="89" t="s">
        <v>51</v>
      </c>
      <c r="B160" s="89" t="s">
        <v>359</v>
      </c>
      <c r="C160" s="90" t="s">
        <v>856</v>
      </c>
      <c r="D160" s="90" t="s">
        <v>54</v>
      </c>
      <c r="E160" s="90" t="s">
        <v>933</v>
      </c>
      <c r="F160" s="90" t="s">
        <v>934</v>
      </c>
      <c r="G160" s="90" t="s">
        <v>935</v>
      </c>
      <c r="H160" s="90" t="s">
        <v>936</v>
      </c>
      <c r="I160" s="90" t="s">
        <v>937</v>
      </c>
      <c r="J160" s="90" t="s">
        <v>111</v>
      </c>
      <c r="K160" s="90" t="s">
        <v>825</v>
      </c>
      <c r="L160" s="90" t="s">
        <v>363</v>
      </c>
      <c r="M160" s="90">
        <v>3</v>
      </c>
      <c r="N160" s="89" t="s">
        <v>938</v>
      </c>
      <c r="O160" s="91" t="s">
        <v>61</v>
      </c>
      <c r="P160" s="91" t="s">
        <v>131</v>
      </c>
      <c r="Q160" s="91"/>
      <c r="R160" s="91">
        <v>32</v>
      </c>
      <c r="S160" s="91" t="s">
        <v>114</v>
      </c>
      <c r="T160" s="91" t="s">
        <v>369</v>
      </c>
      <c r="U160" s="91" t="s">
        <v>71</v>
      </c>
      <c r="V160" s="91" t="s">
        <v>939</v>
      </c>
      <c r="W160" s="91" t="s">
        <v>66</v>
      </c>
      <c r="X160" s="91"/>
      <c r="Y160" s="91"/>
      <c r="Z160" s="91"/>
      <c r="AA160" s="91"/>
      <c r="AB160" s="91"/>
      <c r="AC160" s="91"/>
      <c r="AD160" s="90" t="s">
        <v>938</v>
      </c>
      <c r="AE160" s="91" t="s">
        <v>368</v>
      </c>
      <c r="AF160" s="91" t="s">
        <v>80</v>
      </c>
      <c r="AG160" s="91"/>
      <c r="AH160" s="92">
        <f>N160*R160</f>
        <v>2304</v>
      </c>
    </row>
    <row r="161" ht="27" spans="1:34">
      <c r="A161" s="93"/>
      <c r="B161" s="93"/>
      <c r="C161" s="94"/>
      <c r="D161" s="94"/>
      <c r="E161" s="94"/>
      <c r="F161" s="94"/>
      <c r="G161" s="94"/>
      <c r="H161" s="94"/>
      <c r="I161" s="94"/>
      <c r="J161" s="94" t="s">
        <v>111</v>
      </c>
      <c r="K161" s="94" t="s">
        <v>825</v>
      </c>
      <c r="L161" s="94" t="s">
        <v>363</v>
      </c>
      <c r="M161" s="94">
        <v>3</v>
      </c>
      <c r="N161" s="95"/>
      <c r="O161" s="91"/>
      <c r="P161" s="91" t="s">
        <v>131</v>
      </c>
      <c r="Q161" s="91"/>
      <c r="R161" s="91"/>
      <c r="S161" s="91"/>
      <c r="T161" s="91" t="s">
        <v>374</v>
      </c>
      <c r="U161" s="91" t="s">
        <v>64</v>
      </c>
      <c r="V161" s="91" t="s">
        <v>940</v>
      </c>
      <c r="W161" s="91"/>
      <c r="X161" s="91"/>
      <c r="Y161" s="91"/>
      <c r="Z161" s="91"/>
      <c r="AA161" s="91"/>
      <c r="AB161" s="91"/>
      <c r="AC161" s="91"/>
      <c r="AD161" s="94"/>
      <c r="AE161" s="91" t="s">
        <v>378</v>
      </c>
      <c r="AF161" s="91" t="s">
        <v>80</v>
      </c>
      <c r="AG161" s="91"/>
      <c r="AH161" s="96"/>
    </row>
    <row r="162" ht="27" spans="1:34">
      <c r="A162" s="93"/>
      <c r="B162" s="93"/>
      <c r="C162" s="94"/>
      <c r="D162" s="94"/>
      <c r="E162" s="94"/>
      <c r="F162" s="94"/>
      <c r="G162" s="94"/>
      <c r="H162" s="94"/>
      <c r="I162" s="94"/>
      <c r="J162" s="94" t="s">
        <v>111</v>
      </c>
      <c r="K162" s="94" t="s">
        <v>825</v>
      </c>
      <c r="L162" s="94" t="s">
        <v>363</v>
      </c>
      <c r="M162" s="94">
        <v>3</v>
      </c>
      <c r="N162" s="89" t="s">
        <v>938</v>
      </c>
      <c r="O162" s="91" t="s">
        <v>197</v>
      </c>
      <c r="P162" s="91" t="s">
        <v>444</v>
      </c>
      <c r="Q162" s="91"/>
      <c r="R162" s="91">
        <v>24</v>
      </c>
      <c r="S162" s="91" t="s">
        <v>114</v>
      </c>
      <c r="T162" s="91" t="s">
        <v>941</v>
      </c>
      <c r="U162" s="91" t="s">
        <v>64</v>
      </c>
      <c r="V162" s="91" t="s">
        <v>939</v>
      </c>
      <c r="W162" s="91"/>
      <c r="X162" s="91" t="s">
        <v>142</v>
      </c>
      <c r="Y162" s="91"/>
      <c r="Z162" s="91"/>
      <c r="AA162" s="91"/>
      <c r="AB162" s="91"/>
      <c r="AC162" s="91"/>
      <c r="AD162" s="94"/>
      <c r="AE162" s="91" t="s">
        <v>371</v>
      </c>
      <c r="AF162" s="91" t="s">
        <v>80</v>
      </c>
      <c r="AG162" s="91"/>
      <c r="AH162" s="92">
        <f>N162*R162</f>
        <v>1728</v>
      </c>
    </row>
    <row r="163" ht="27" spans="1:34">
      <c r="A163" s="93"/>
      <c r="B163" s="93"/>
      <c r="C163" s="94"/>
      <c r="D163" s="94"/>
      <c r="E163" s="94"/>
      <c r="F163" s="94"/>
      <c r="G163" s="94"/>
      <c r="H163" s="94"/>
      <c r="I163" s="94"/>
      <c r="J163" s="94" t="s">
        <v>111</v>
      </c>
      <c r="K163" s="94" t="s">
        <v>825</v>
      </c>
      <c r="L163" s="94" t="s">
        <v>363</v>
      </c>
      <c r="M163" s="94">
        <v>3</v>
      </c>
      <c r="N163" s="95"/>
      <c r="O163" s="91"/>
      <c r="P163" s="91"/>
      <c r="Q163" s="91"/>
      <c r="R163" s="91"/>
      <c r="S163" s="91"/>
      <c r="T163" s="91" t="s">
        <v>942</v>
      </c>
      <c r="U163" s="91" t="s">
        <v>64</v>
      </c>
      <c r="V163" s="91" t="s">
        <v>940</v>
      </c>
      <c r="W163" s="91"/>
      <c r="X163" s="91"/>
      <c r="Y163" s="91"/>
      <c r="Z163" s="91"/>
      <c r="AA163" s="91"/>
      <c r="AB163" s="91"/>
      <c r="AC163" s="91"/>
      <c r="AD163" s="94"/>
      <c r="AE163" s="91" t="s">
        <v>377</v>
      </c>
      <c r="AF163" s="91" t="s">
        <v>77</v>
      </c>
      <c r="AG163" s="91"/>
      <c r="AH163" s="96"/>
    </row>
    <row r="164" ht="27" spans="1:34">
      <c r="A164" s="93"/>
      <c r="B164" s="93"/>
      <c r="C164" s="94"/>
      <c r="D164" s="94"/>
      <c r="E164" s="94"/>
      <c r="F164" s="94"/>
      <c r="G164" s="94"/>
      <c r="H164" s="94"/>
      <c r="I164" s="94"/>
      <c r="J164" s="94" t="s">
        <v>111</v>
      </c>
      <c r="K164" s="94" t="s">
        <v>825</v>
      </c>
      <c r="L164" s="94" t="s">
        <v>363</v>
      </c>
      <c r="M164" s="94">
        <v>3</v>
      </c>
      <c r="N164" s="89" t="s">
        <v>938</v>
      </c>
      <c r="O164" s="91" t="s">
        <v>61</v>
      </c>
      <c r="P164" s="91" t="s">
        <v>131</v>
      </c>
      <c r="Q164" s="91"/>
      <c r="R164" s="91">
        <v>31</v>
      </c>
      <c r="S164" s="91" t="s">
        <v>114</v>
      </c>
      <c r="T164" s="91" t="s">
        <v>943</v>
      </c>
      <c r="U164" s="91" t="s">
        <v>71</v>
      </c>
      <c r="V164" s="91" t="s">
        <v>939</v>
      </c>
      <c r="W164" s="91"/>
      <c r="X164" s="91"/>
      <c r="Y164" s="91" t="s">
        <v>66</v>
      </c>
      <c r="Z164" s="91" t="s">
        <v>66</v>
      </c>
      <c r="AA164" s="91"/>
      <c r="AB164" s="91"/>
      <c r="AC164" s="91"/>
      <c r="AD164" s="94"/>
      <c r="AE164" s="91" t="s">
        <v>120</v>
      </c>
      <c r="AF164" s="91" t="s">
        <v>77</v>
      </c>
      <c r="AG164" s="91"/>
      <c r="AH164" s="92">
        <f>N164*R164</f>
        <v>2232</v>
      </c>
    </row>
    <row r="165" ht="27" spans="1:34">
      <c r="A165" s="93"/>
      <c r="B165" s="93"/>
      <c r="C165" s="94"/>
      <c r="D165" s="94"/>
      <c r="E165" s="94"/>
      <c r="F165" s="94"/>
      <c r="G165" s="94"/>
      <c r="H165" s="94"/>
      <c r="I165" s="94"/>
      <c r="J165" s="94" t="s">
        <v>111</v>
      </c>
      <c r="K165" s="94" t="s">
        <v>825</v>
      </c>
      <c r="L165" s="94" t="s">
        <v>363</v>
      </c>
      <c r="M165" s="94">
        <v>3</v>
      </c>
      <c r="N165" s="95"/>
      <c r="O165" s="91"/>
      <c r="P165" s="91"/>
      <c r="Q165" s="91"/>
      <c r="R165" s="91"/>
      <c r="S165" s="91"/>
      <c r="T165" s="91" t="s">
        <v>394</v>
      </c>
      <c r="U165" s="91" t="s">
        <v>71</v>
      </c>
      <c r="V165" s="91" t="s">
        <v>940</v>
      </c>
      <c r="W165" s="91"/>
      <c r="X165" s="91"/>
      <c r="Y165" s="91"/>
      <c r="Z165" s="91"/>
      <c r="AA165" s="91"/>
      <c r="AB165" s="91"/>
      <c r="AC165" s="91"/>
      <c r="AD165" s="94"/>
      <c r="AE165" s="91" t="s">
        <v>368</v>
      </c>
      <c r="AF165" s="91" t="s">
        <v>80</v>
      </c>
      <c r="AG165" s="91"/>
      <c r="AH165" s="96"/>
    </row>
    <row r="166" ht="27" spans="1:34">
      <c r="A166" s="93"/>
      <c r="B166" s="93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89" t="s">
        <v>938</v>
      </c>
      <c r="O166" s="97" t="s">
        <v>197</v>
      </c>
      <c r="P166" s="91" t="s">
        <v>459</v>
      </c>
      <c r="Q166" s="91"/>
      <c r="R166" s="91">
        <v>20</v>
      </c>
      <c r="S166" s="91" t="s">
        <v>114</v>
      </c>
      <c r="T166" s="91" t="s">
        <v>369</v>
      </c>
      <c r="U166" s="91" t="s">
        <v>71</v>
      </c>
      <c r="V166" s="91" t="s">
        <v>939</v>
      </c>
      <c r="W166" s="91"/>
      <c r="X166" s="91"/>
      <c r="Y166" s="91"/>
      <c r="Z166" s="91" t="s">
        <v>66</v>
      </c>
      <c r="AA166" s="91"/>
      <c r="AB166" s="91"/>
      <c r="AC166" s="91"/>
      <c r="AD166" s="94"/>
      <c r="AE166" s="91" t="s">
        <v>378</v>
      </c>
      <c r="AF166" s="91" t="s">
        <v>80</v>
      </c>
      <c r="AG166" s="91"/>
      <c r="AH166" s="92">
        <f>N166*R166</f>
        <v>1440</v>
      </c>
    </row>
    <row r="167" ht="27" spans="1:34">
      <c r="A167" s="93"/>
      <c r="B167" s="93"/>
      <c r="C167" s="98"/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5"/>
      <c r="O167" s="97"/>
      <c r="P167" s="91" t="s">
        <v>459</v>
      </c>
      <c r="Q167" s="91"/>
      <c r="R167" s="91"/>
      <c r="S167" s="91"/>
      <c r="T167" s="91" t="s">
        <v>944</v>
      </c>
      <c r="U167" s="91" t="s">
        <v>831</v>
      </c>
      <c r="V167" s="91" t="s">
        <v>940</v>
      </c>
      <c r="W167" s="91"/>
      <c r="X167" s="91"/>
      <c r="Y167" s="91"/>
      <c r="Z167" s="91"/>
      <c r="AA167" s="91"/>
      <c r="AB167" s="91"/>
      <c r="AC167" s="91"/>
      <c r="AD167" s="98"/>
      <c r="AE167" s="91" t="s">
        <v>371</v>
      </c>
      <c r="AF167" s="91" t="s">
        <v>80</v>
      </c>
      <c r="AG167" s="91"/>
      <c r="AH167" s="96"/>
    </row>
    <row r="168" ht="27" spans="1:34">
      <c r="A168" s="93"/>
      <c r="B168" s="93"/>
      <c r="C168" s="91" t="s">
        <v>856</v>
      </c>
      <c r="D168" s="91" t="s">
        <v>54</v>
      </c>
      <c r="E168" s="91">
        <v>1102</v>
      </c>
      <c r="F168" s="91">
        <v>116.28</v>
      </c>
      <c r="G168" s="91">
        <v>50</v>
      </c>
      <c r="H168" s="91" t="s">
        <v>936</v>
      </c>
      <c r="I168" s="91" t="s">
        <v>937</v>
      </c>
      <c r="J168" s="91" t="s">
        <v>111</v>
      </c>
      <c r="K168" s="91" t="s">
        <v>825</v>
      </c>
      <c r="L168" s="91" t="s">
        <v>363</v>
      </c>
      <c r="M168" s="91">
        <v>3</v>
      </c>
      <c r="N168" s="89" t="s">
        <v>938</v>
      </c>
      <c r="O168" s="91" t="s">
        <v>61</v>
      </c>
      <c r="P168" s="91" t="s">
        <v>131</v>
      </c>
      <c r="Q168" s="91"/>
      <c r="R168" s="91">
        <v>32</v>
      </c>
      <c r="S168" s="91" t="s">
        <v>114</v>
      </c>
      <c r="T168" s="91" t="s">
        <v>96</v>
      </c>
      <c r="U168" s="91" t="s">
        <v>71</v>
      </c>
      <c r="V168" s="91" t="s">
        <v>939</v>
      </c>
      <c r="W168" s="91" t="s">
        <v>66</v>
      </c>
      <c r="X168" s="91"/>
      <c r="Y168" s="91"/>
      <c r="Z168" s="91"/>
      <c r="AA168" s="91"/>
      <c r="AB168" s="91"/>
      <c r="AC168" s="91"/>
      <c r="AD168" s="90" t="s">
        <v>938</v>
      </c>
      <c r="AE168" s="91" t="s">
        <v>377</v>
      </c>
      <c r="AF168" s="91" t="s">
        <v>77</v>
      </c>
      <c r="AG168" s="91"/>
      <c r="AH168" s="92">
        <f t="shared" ref="AH168" si="11">N168*R168</f>
        <v>2304</v>
      </c>
    </row>
    <row r="169" ht="27" spans="1:34">
      <c r="A169" s="93"/>
      <c r="B169" s="93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5"/>
      <c r="O169" s="91"/>
      <c r="P169" s="91" t="s">
        <v>131</v>
      </c>
      <c r="Q169" s="91"/>
      <c r="R169" s="91"/>
      <c r="S169" s="91"/>
      <c r="T169" s="91" t="s">
        <v>945</v>
      </c>
      <c r="U169" s="91" t="s">
        <v>64</v>
      </c>
      <c r="V169" s="91" t="s">
        <v>940</v>
      </c>
      <c r="W169" s="91" t="s">
        <v>66</v>
      </c>
      <c r="X169" s="91"/>
      <c r="Y169" s="91"/>
      <c r="Z169" s="91"/>
      <c r="AA169" s="91"/>
      <c r="AB169" s="91"/>
      <c r="AC169" s="91"/>
      <c r="AD169" s="94"/>
      <c r="AE169" s="91" t="s">
        <v>120</v>
      </c>
      <c r="AF169" s="91" t="s">
        <v>77</v>
      </c>
      <c r="AG169" s="91"/>
      <c r="AH169" s="96"/>
    </row>
    <row r="170" ht="27" spans="1:34">
      <c r="A170" s="93"/>
      <c r="B170" s="93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89" t="s">
        <v>938</v>
      </c>
      <c r="O170" s="91" t="s">
        <v>197</v>
      </c>
      <c r="P170" s="91" t="s">
        <v>444</v>
      </c>
      <c r="Q170" s="91"/>
      <c r="R170" s="91">
        <v>26</v>
      </c>
      <c r="S170" s="91" t="s">
        <v>114</v>
      </c>
      <c r="T170" s="91" t="s">
        <v>397</v>
      </c>
      <c r="U170" s="91" t="s">
        <v>71</v>
      </c>
      <c r="V170" s="91" t="s">
        <v>939</v>
      </c>
      <c r="W170" s="91"/>
      <c r="X170" s="91" t="s">
        <v>142</v>
      </c>
      <c r="Y170" s="91"/>
      <c r="Z170" s="91"/>
      <c r="AA170" s="91"/>
      <c r="AB170" s="91"/>
      <c r="AC170" s="91"/>
      <c r="AD170" s="94"/>
      <c r="AE170" s="91" t="s">
        <v>368</v>
      </c>
      <c r="AF170" s="91" t="s">
        <v>80</v>
      </c>
      <c r="AG170" s="91"/>
      <c r="AH170" s="92">
        <f t="shared" ref="AH170" si="12">N170*R170</f>
        <v>1872</v>
      </c>
    </row>
    <row r="171" ht="27" spans="1:34">
      <c r="A171" s="93"/>
      <c r="B171" s="93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5"/>
      <c r="O171" s="91"/>
      <c r="P171" s="91"/>
      <c r="Q171" s="91"/>
      <c r="R171" s="91"/>
      <c r="S171" s="91"/>
      <c r="T171" s="91" t="s">
        <v>946</v>
      </c>
      <c r="U171" s="91" t="s">
        <v>64</v>
      </c>
      <c r="V171" s="91" t="s">
        <v>940</v>
      </c>
      <c r="W171" s="91"/>
      <c r="X171" s="91"/>
      <c r="Y171" s="91"/>
      <c r="Z171" s="91"/>
      <c r="AA171" s="91"/>
      <c r="AB171" s="91"/>
      <c r="AC171" s="91"/>
      <c r="AD171" s="94"/>
      <c r="AE171" s="91" t="s">
        <v>378</v>
      </c>
      <c r="AF171" s="91" t="s">
        <v>80</v>
      </c>
      <c r="AG171" s="91"/>
      <c r="AH171" s="96"/>
    </row>
    <row r="172" ht="27" spans="1:34">
      <c r="A172" s="93"/>
      <c r="B172" s="93"/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1"/>
      <c r="N172" s="89" t="s">
        <v>938</v>
      </c>
      <c r="O172" s="91" t="s">
        <v>61</v>
      </c>
      <c r="P172" s="91" t="s">
        <v>131</v>
      </c>
      <c r="Q172" s="91"/>
      <c r="R172" s="91">
        <v>33</v>
      </c>
      <c r="S172" s="91" t="s">
        <v>114</v>
      </c>
      <c r="T172" s="91" t="s">
        <v>947</v>
      </c>
      <c r="U172" s="91" t="s">
        <v>64</v>
      </c>
      <c r="V172" s="91" t="s">
        <v>939</v>
      </c>
      <c r="W172" s="91"/>
      <c r="X172" s="91" t="s">
        <v>66</v>
      </c>
      <c r="Y172" s="91"/>
      <c r="Z172" s="91"/>
      <c r="AA172" s="91"/>
      <c r="AB172" s="91"/>
      <c r="AC172" s="91"/>
      <c r="AD172" s="94"/>
      <c r="AE172" s="91" t="s">
        <v>371</v>
      </c>
      <c r="AF172" s="91" t="s">
        <v>80</v>
      </c>
      <c r="AG172" s="91"/>
      <c r="AH172" s="92">
        <f t="shared" ref="AH172" si="13">N172*R172</f>
        <v>2376</v>
      </c>
    </row>
    <row r="173" ht="27" spans="1:34">
      <c r="A173" s="93"/>
      <c r="B173" s="93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5"/>
      <c r="O173" s="91"/>
      <c r="P173" s="91" t="s">
        <v>131</v>
      </c>
      <c r="Q173" s="91"/>
      <c r="R173" s="91"/>
      <c r="S173" s="91"/>
      <c r="T173" s="91" t="s">
        <v>942</v>
      </c>
      <c r="U173" s="91" t="s">
        <v>64</v>
      </c>
      <c r="V173" s="91" t="s">
        <v>940</v>
      </c>
      <c r="W173" s="91"/>
      <c r="X173" s="91" t="s">
        <v>66</v>
      </c>
      <c r="Y173" s="91"/>
      <c r="Z173" s="91"/>
      <c r="AA173" s="91"/>
      <c r="AB173" s="91"/>
      <c r="AC173" s="91"/>
      <c r="AD173" s="94"/>
      <c r="AE173" s="91" t="s">
        <v>377</v>
      </c>
      <c r="AF173" s="91" t="s">
        <v>77</v>
      </c>
      <c r="AG173" s="91"/>
      <c r="AH173" s="96"/>
    </row>
    <row r="174" ht="27" spans="1:34">
      <c r="A174" s="93"/>
      <c r="B174" s="93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89" t="s">
        <v>938</v>
      </c>
      <c r="O174" s="91" t="s">
        <v>61</v>
      </c>
      <c r="P174" s="91" t="s">
        <v>131</v>
      </c>
      <c r="Q174" s="91"/>
      <c r="R174" s="91">
        <v>32</v>
      </c>
      <c r="S174" s="91" t="s">
        <v>114</v>
      </c>
      <c r="T174" s="91" t="s">
        <v>948</v>
      </c>
      <c r="U174" s="91" t="s">
        <v>71</v>
      </c>
      <c r="V174" s="91" t="s">
        <v>939</v>
      </c>
      <c r="W174" s="91"/>
      <c r="X174" s="91"/>
      <c r="Y174" s="91" t="s">
        <v>66</v>
      </c>
      <c r="Z174" s="91"/>
      <c r="AA174" s="91"/>
      <c r="AB174" s="91"/>
      <c r="AC174" s="91"/>
      <c r="AD174" s="94"/>
      <c r="AE174" s="91" t="s">
        <v>120</v>
      </c>
      <c r="AF174" s="91" t="s">
        <v>77</v>
      </c>
      <c r="AG174" s="91"/>
      <c r="AH174" s="92">
        <f t="shared" ref="AH174" si="14">N174*R174</f>
        <v>2304</v>
      </c>
    </row>
    <row r="175" ht="27" spans="1:34">
      <c r="A175" s="93"/>
      <c r="B175" s="93"/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1"/>
      <c r="N175" s="95"/>
      <c r="O175" s="91"/>
      <c r="P175" s="91" t="s">
        <v>131</v>
      </c>
      <c r="Q175" s="91"/>
      <c r="R175" s="91"/>
      <c r="S175" s="91"/>
      <c r="T175" s="91" t="s">
        <v>949</v>
      </c>
      <c r="U175" s="91" t="s">
        <v>71</v>
      </c>
      <c r="V175" s="91" t="s">
        <v>940</v>
      </c>
      <c r="W175" s="91"/>
      <c r="X175" s="91"/>
      <c r="Y175" s="91" t="s">
        <v>66</v>
      </c>
      <c r="Z175" s="91"/>
      <c r="AA175" s="91"/>
      <c r="AB175" s="91"/>
      <c r="AC175" s="91"/>
      <c r="AD175" s="94"/>
      <c r="AE175" s="91" t="s">
        <v>368</v>
      </c>
      <c r="AF175" s="91" t="s">
        <v>80</v>
      </c>
      <c r="AG175" s="91"/>
      <c r="AH175" s="96"/>
    </row>
    <row r="176" ht="27" spans="1:34">
      <c r="A176" s="93"/>
      <c r="B176" s="93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89" t="s">
        <v>938</v>
      </c>
      <c r="O176" s="97" t="s">
        <v>197</v>
      </c>
      <c r="P176" s="91" t="s">
        <v>459</v>
      </c>
      <c r="Q176" s="91"/>
      <c r="R176" s="91">
        <v>22</v>
      </c>
      <c r="S176" s="91" t="s">
        <v>114</v>
      </c>
      <c r="T176" s="91" t="s">
        <v>950</v>
      </c>
      <c r="U176" s="91" t="s">
        <v>64</v>
      </c>
      <c r="V176" s="91" t="s">
        <v>939</v>
      </c>
      <c r="W176" s="91"/>
      <c r="X176" s="91"/>
      <c r="Y176" s="91"/>
      <c r="Z176" s="91" t="s">
        <v>66</v>
      </c>
      <c r="AA176" s="91"/>
      <c r="AB176" s="91"/>
      <c r="AC176" s="91"/>
      <c r="AD176" s="94"/>
      <c r="AE176" s="91" t="s">
        <v>378</v>
      </c>
      <c r="AF176" s="91" t="s">
        <v>80</v>
      </c>
      <c r="AG176" s="91"/>
      <c r="AH176" s="92">
        <f t="shared" ref="AH176:AH200" si="15">N176*R176</f>
        <v>1584</v>
      </c>
    </row>
    <row r="177" ht="27" spans="1:34">
      <c r="A177" s="93"/>
      <c r="B177" s="93"/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1"/>
      <c r="N177" s="95"/>
      <c r="O177" s="97"/>
      <c r="P177" s="91" t="s">
        <v>459</v>
      </c>
      <c r="Q177" s="91"/>
      <c r="R177" s="91"/>
      <c r="S177" s="91"/>
      <c r="T177" s="91" t="s">
        <v>102</v>
      </c>
      <c r="U177" s="91" t="s">
        <v>64</v>
      </c>
      <c r="V177" s="91" t="s">
        <v>940</v>
      </c>
      <c r="W177" s="91"/>
      <c r="X177" s="91"/>
      <c r="Y177" s="91"/>
      <c r="Z177" s="91"/>
      <c r="AA177" s="91"/>
      <c r="AB177" s="91"/>
      <c r="AC177" s="91"/>
      <c r="AD177" s="98"/>
      <c r="AE177" s="91" t="s">
        <v>371</v>
      </c>
      <c r="AF177" s="91" t="s">
        <v>80</v>
      </c>
      <c r="AG177" s="91"/>
      <c r="AH177" s="96"/>
    </row>
    <row r="178" ht="27" spans="1:34">
      <c r="A178" s="93"/>
      <c r="B178" s="93"/>
      <c r="C178" s="89" t="s">
        <v>856</v>
      </c>
      <c r="D178" s="89" t="s">
        <v>54</v>
      </c>
      <c r="E178" s="89">
        <v>1103</v>
      </c>
      <c r="F178" s="89">
        <v>73.44</v>
      </c>
      <c r="G178" s="89">
        <v>40</v>
      </c>
      <c r="H178" s="89" t="s">
        <v>936</v>
      </c>
      <c r="I178" s="89" t="s">
        <v>937</v>
      </c>
      <c r="J178" s="89" t="s">
        <v>111</v>
      </c>
      <c r="K178" s="89" t="s">
        <v>825</v>
      </c>
      <c r="L178" s="89" t="s">
        <v>363</v>
      </c>
      <c r="M178" s="89">
        <v>3</v>
      </c>
      <c r="N178" s="89" t="s">
        <v>938</v>
      </c>
      <c r="O178" s="91" t="s">
        <v>61</v>
      </c>
      <c r="P178" s="91" t="s">
        <v>131</v>
      </c>
      <c r="Q178" s="91"/>
      <c r="R178" s="91">
        <v>31</v>
      </c>
      <c r="S178" s="91" t="s">
        <v>114</v>
      </c>
      <c r="T178" s="91" t="s">
        <v>951</v>
      </c>
      <c r="U178" s="91" t="s">
        <v>71</v>
      </c>
      <c r="V178" s="91" t="s">
        <v>939</v>
      </c>
      <c r="W178" s="91" t="s">
        <v>66</v>
      </c>
      <c r="X178" s="91"/>
      <c r="Y178" s="91"/>
      <c r="Z178" s="91"/>
      <c r="AA178" s="91"/>
      <c r="AB178" s="91"/>
      <c r="AC178" s="91"/>
      <c r="AD178" s="90" t="s">
        <v>938</v>
      </c>
      <c r="AE178" s="91" t="s">
        <v>377</v>
      </c>
      <c r="AF178" s="91" t="s">
        <v>77</v>
      </c>
      <c r="AG178" s="91"/>
      <c r="AH178" s="92">
        <f t="shared" si="15"/>
        <v>2232</v>
      </c>
    </row>
    <row r="179" ht="27" spans="1:34">
      <c r="A179" s="93"/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5"/>
      <c r="O179" s="91"/>
      <c r="P179" s="91" t="s">
        <v>131</v>
      </c>
      <c r="Q179" s="91"/>
      <c r="R179" s="91"/>
      <c r="S179" s="91"/>
      <c r="T179" s="91" t="s">
        <v>379</v>
      </c>
      <c r="U179" s="91" t="s">
        <v>64</v>
      </c>
      <c r="V179" s="91" t="s">
        <v>940</v>
      </c>
      <c r="W179" s="91" t="s">
        <v>66</v>
      </c>
      <c r="X179" s="91"/>
      <c r="Y179" s="91"/>
      <c r="Z179" s="91"/>
      <c r="AA179" s="91"/>
      <c r="AB179" s="91"/>
      <c r="AC179" s="91"/>
      <c r="AD179" s="94"/>
      <c r="AE179" s="91" t="s">
        <v>120</v>
      </c>
      <c r="AF179" s="91" t="s">
        <v>77</v>
      </c>
      <c r="AG179" s="91"/>
      <c r="AH179" s="96"/>
    </row>
    <row r="180" ht="27" spans="1:34">
      <c r="A180" s="93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89" t="s">
        <v>938</v>
      </c>
      <c r="O180" s="97" t="s">
        <v>197</v>
      </c>
      <c r="P180" s="91" t="s">
        <v>444</v>
      </c>
      <c r="Q180" s="91"/>
      <c r="R180" s="91">
        <v>24</v>
      </c>
      <c r="S180" s="91" t="s">
        <v>114</v>
      </c>
      <c r="T180" s="91" t="s">
        <v>952</v>
      </c>
      <c r="U180" s="91" t="s">
        <v>71</v>
      </c>
      <c r="V180" s="91" t="s">
        <v>939</v>
      </c>
      <c r="W180" s="91"/>
      <c r="X180" s="91" t="s">
        <v>142</v>
      </c>
      <c r="Y180" s="91"/>
      <c r="Z180" s="91"/>
      <c r="AA180" s="91"/>
      <c r="AB180" s="91"/>
      <c r="AC180" s="91"/>
      <c r="AD180" s="94"/>
      <c r="AE180" s="91" t="s">
        <v>368</v>
      </c>
      <c r="AF180" s="91" t="s">
        <v>80</v>
      </c>
      <c r="AG180" s="91"/>
      <c r="AH180" s="92">
        <f t="shared" si="15"/>
        <v>1728</v>
      </c>
    </row>
    <row r="181" ht="27" spans="1:34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5"/>
      <c r="O181" s="97"/>
      <c r="P181" s="91"/>
      <c r="Q181" s="91"/>
      <c r="R181" s="91"/>
      <c r="S181" s="91"/>
      <c r="T181" s="91" t="s">
        <v>953</v>
      </c>
      <c r="U181" s="91" t="s">
        <v>71</v>
      </c>
      <c r="V181" s="91" t="s">
        <v>940</v>
      </c>
      <c r="W181" s="91"/>
      <c r="X181" s="91"/>
      <c r="Y181" s="91"/>
      <c r="Z181" s="91"/>
      <c r="AA181" s="91"/>
      <c r="AB181" s="91"/>
      <c r="AC181" s="91"/>
      <c r="AD181" s="94"/>
      <c r="AE181" s="91" t="s">
        <v>378</v>
      </c>
      <c r="AF181" s="91" t="s">
        <v>80</v>
      </c>
      <c r="AG181" s="91"/>
      <c r="AH181" s="96"/>
    </row>
    <row r="182" ht="27" spans="1:34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89" t="s">
        <v>938</v>
      </c>
      <c r="O182" s="91" t="s">
        <v>61</v>
      </c>
      <c r="P182" s="91" t="s">
        <v>131</v>
      </c>
      <c r="Q182" s="91"/>
      <c r="R182" s="91">
        <v>30</v>
      </c>
      <c r="S182" s="91" t="s">
        <v>114</v>
      </c>
      <c r="T182" s="91" t="s">
        <v>954</v>
      </c>
      <c r="U182" s="91" t="s">
        <v>955</v>
      </c>
      <c r="V182" s="91" t="s">
        <v>939</v>
      </c>
      <c r="W182" s="91"/>
      <c r="X182" s="91"/>
      <c r="Y182" s="91" t="s">
        <v>66</v>
      </c>
      <c r="Z182" s="91"/>
      <c r="AA182" s="91"/>
      <c r="AB182" s="91"/>
      <c r="AC182" s="91"/>
      <c r="AD182" s="94"/>
      <c r="AE182" s="91" t="s">
        <v>371</v>
      </c>
      <c r="AF182" s="91" t="s">
        <v>80</v>
      </c>
      <c r="AG182" s="91"/>
      <c r="AH182" s="92">
        <f t="shared" si="15"/>
        <v>2160</v>
      </c>
    </row>
    <row r="183" ht="27" spans="1:34">
      <c r="A183" s="93"/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5"/>
      <c r="O183" s="91"/>
      <c r="P183" s="91" t="s">
        <v>131</v>
      </c>
      <c r="Q183" s="91"/>
      <c r="R183" s="91"/>
      <c r="S183" s="91"/>
      <c r="T183" s="91" t="s">
        <v>956</v>
      </c>
      <c r="U183" s="91" t="s">
        <v>64</v>
      </c>
      <c r="V183" s="91" t="s">
        <v>940</v>
      </c>
      <c r="W183" s="91"/>
      <c r="X183" s="91"/>
      <c r="Y183" s="91" t="s">
        <v>66</v>
      </c>
      <c r="Z183" s="91"/>
      <c r="AA183" s="91"/>
      <c r="AB183" s="91"/>
      <c r="AC183" s="91"/>
      <c r="AD183" s="94"/>
      <c r="AE183" s="91" t="s">
        <v>377</v>
      </c>
      <c r="AF183" s="91" t="s">
        <v>77</v>
      </c>
      <c r="AG183" s="91"/>
      <c r="AH183" s="96"/>
    </row>
    <row r="184" ht="27" spans="1:34">
      <c r="A184" s="93"/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89" t="s">
        <v>938</v>
      </c>
      <c r="O184" s="97" t="s">
        <v>197</v>
      </c>
      <c r="P184" s="91" t="s">
        <v>459</v>
      </c>
      <c r="Q184" s="91"/>
      <c r="R184" s="91">
        <v>20</v>
      </c>
      <c r="S184" s="91" t="s">
        <v>114</v>
      </c>
      <c r="T184" s="91" t="s">
        <v>957</v>
      </c>
      <c r="U184" s="91" t="s">
        <v>958</v>
      </c>
      <c r="V184" s="91" t="s">
        <v>939</v>
      </c>
      <c r="W184" s="91"/>
      <c r="X184" s="91"/>
      <c r="Y184" s="91"/>
      <c r="Z184" s="91" t="s">
        <v>66</v>
      </c>
      <c r="AA184" s="91"/>
      <c r="AB184" s="91"/>
      <c r="AC184" s="91"/>
      <c r="AD184" s="94"/>
      <c r="AE184" s="91" t="s">
        <v>120</v>
      </c>
      <c r="AF184" s="91" t="s">
        <v>77</v>
      </c>
      <c r="AG184" s="91"/>
      <c r="AH184" s="92">
        <f t="shared" si="15"/>
        <v>1440</v>
      </c>
    </row>
    <row r="185" ht="27" spans="1:34">
      <c r="A185" s="93"/>
      <c r="B185" s="93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7"/>
      <c r="P185" s="91" t="s">
        <v>459</v>
      </c>
      <c r="Q185" s="91"/>
      <c r="R185" s="91"/>
      <c r="S185" s="91"/>
      <c r="T185" s="91" t="s">
        <v>959</v>
      </c>
      <c r="U185" s="91" t="s">
        <v>64</v>
      </c>
      <c r="V185" s="91" t="s">
        <v>940</v>
      </c>
      <c r="W185" s="91"/>
      <c r="X185" s="91"/>
      <c r="Y185" s="91"/>
      <c r="Z185" s="91" t="s">
        <v>66</v>
      </c>
      <c r="AA185" s="91"/>
      <c r="AB185" s="91"/>
      <c r="AC185" s="91"/>
      <c r="AD185" s="98"/>
      <c r="AE185" s="91" t="s">
        <v>368</v>
      </c>
      <c r="AF185" s="91" t="s">
        <v>80</v>
      </c>
      <c r="AG185" s="91"/>
      <c r="AH185" s="96"/>
    </row>
    <row r="186" ht="27" spans="1:34">
      <c r="A186" s="93"/>
      <c r="B186" s="93"/>
      <c r="C186" s="91" t="s">
        <v>856</v>
      </c>
      <c r="D186" s="91" t="s">
        <v>54</v>
      </c>
      <c r="E186" s="91">
        <v>1301</v>
      </c>
      <c r="F186" s="91">
        <v>73.44</v>
      </c>
      <c r="G186" s="91">
        <v>40</v>
      </c>
      <c r="H186" s="97" t="s">
        <v>936</v>
      </c>
      <c r="I186" s="97" t="s">
        <v>937</v>
      </c>
      <c r="J186" s="97" t="s">
        <v>111</v>
      </c>
      <c r="K186" s="91" t="s">
        <v>825</v>
      </c>
      <c r="L186" s="91" t="s">
        <v>363</v>
      </c>
      <c r="M186" s="91">
        <v>3</v>
      </c>
      <c r="N186" s="89" t="s">
        <v>938</v>
      </c>
      <c r="O186" s="91" t="s">
        <v>61</v>
      </c>
      <c r="P186" s="91" t="s">
        <v>131</v>
      </c>
      <c r="Q186" s="91"/>
      <c r="R186" s="91">
        <v>33</v>
      </c>
      <c r="S186" s="91" t="s">
        <v>114</v>
      </c>
      <c r="T186" s="91" t="s">
        <v>366</v>
      </c>
      <c r="U186" s="91" t="s">
        <v>71</v>
      </c>
      <c r="V186" s="91" t="s">
        <v>939</v>
      </c>
      <c r="W186" s="91" t="s">
        <v>66</v>
      </c>
      <c r="X186" s="91"/>
      <c r="Y186" s="91"/>
      <c r="Z186" s="91"/>
      <c r="AA186" s="91"/>
      <c r="AB186" s="91"/>
      <c r="AC186" s="91"/>
      <c r="AD186" s="90" t="s">
        <v>938</v>
      </c>
      <c r="AE186" s="91" t="s">
        <v>378</v>
      </c>
      <c r="AF186" s="91" t="s">
        <v>80</v>
      </c>
      <c r="AG186" s="91"/>
      <c r="AH186" s="92">
        <f t="shared" si="15"/>
        <v>2376</v>
      </c>
    </row>
    <row r="187" ht="27" spans="1:34">
      <c r="A187" s="93"/>
      <c r="B187" s="93"/>
      <c r="C187" s="91"/>
      <c r="D187" s="91"/>
      <c r="E187" s="91"/>
      <c r="F187" s="91"/>
      <c r="G187" s="91"/>
      <c r="H187" s="97"/>
      <c r="I187" s="97"/>
      <c r="J187" s="97"/>
      <c r="K187" s="91"/>
      <c r="L187" s="91"/>
      <c r="M187" s="91"/>
      <c r="N187" s="95"/>
      <c r="O187" s="91"/>
      <c r="P187" s="91"/>
      <c r="Q187" s="91"/>
      <c r="R187" s="91"/>
      <c r="S187" s="91"/>
      <c r="T187" s="91" t="s">
        <v>946</v>
      </c>
      <c r="U187" s="91" t="s">
        <v>64</v>
      </c>
      <c r="V187" s="91" t="s">
        <v>940</v>
      </c>
      <c r="W187" s="91"/>
      <c r="X187" s="91"/>
      <c r="Y187" s="91"/>
      <c r="Z187" s="91"/>
      <c r="AA187" s="91"/>
      <c r="AB187" s="91"/>
      <c r="AC187" s="91"/>
      <c r="AD187" s="94"/>
      <c r="AE187" s="91" t="s">
        <v>371</v>
      </c>
      <c r="AF187" s="91" t="s">
        <v>80</v>
      </c>
      <c r="AG187" s="91"/>
      <c r="AH187" s="96"/>
    </row>
    <row r="188" ht="27" spans="1:34">
      <c r="A188" s="93"/>
      <c r="B188" s="93"/>
      <c r="C188" s="91"/>
      <c r="D188" s="91"/>
      <c r="E188" s="91"/>
      <c r="F188" s="91"/>
      <c r="G188" s="91"/>
      <c r="H188" s="97"/>
      <c r="I188" s="97"/>
      <c r="J188" s="97"/>
      <c r="K188" s="91"/>
      <c r="L188" s="91"/>
      <c r="M188" s="91"/>
      <c r="N188" s="89" t="s">
        <v>938</v>
      </c>
      <c r="O188" s="91" t="s">
        <v>61</v>
      </c>
      <c r="P188" s="91" t="s">
        <v>131</v>
      </c>
      <c r="Q188" s="91"/>
      <c r="R188" s="91">
        <v>34</v>
      </c>
      <c r="S188" s="91" t="s">
        <v>114</v>
      </c>
      <c r="T188" s="91" t="s">
        <v>394</v>
      </c>
      <c r="U188" s="91" t="s">
        <v>71</v>
      </c>
      <c r="V188" s="91" t="s">
        <v>939</v>
      </c>
      <c r="W188" s="91"/>
      <c r="X188" s="91" t="s">
        <v>66</v>
      </c>
      <c r="Y188" s="91"/>
      <c r="Z188" s="91"/>
      <c r="AA188" s="91"/>
      <c r="AB188" s="91"/>
      <c r="AC188" s="91"/>
      <c r="AD188" s="94"/>
      <c r="AE188" s="91" t="s">
        <v>377</v>
      </c>
      <c r="AF188" s="91" t="s">
        <v>77</v>
      </c>
      <c r="AG188" s="91"/>
      <c r="AH188" s="92">
        <f t="shared" si="15"/>
        <v>2448</v>
      </c>
    </row>
    <row r="189" ht="27" spans="1:34">
      <c r="A189" s="93"/>
      <c r="B189" s="93"/>
      <c r="C189" s="91"/>
      <c r="D189" s="91"/>
      <c r="E189" s="91"/>
      <c r="F189" s="91"/>
      <c r="G189" s="91"/>
      <c r="H189" s="97"/>
      <c r="I189" s="97"/>
      <c r="J189" s="97"/>
      <c r="K189" s="91"/>
      <c r="L189" s="91"/>
      <c r="M189" s="91"/>
      <c r="N189" s="95"/>
      <c r="O189" s="91"/>
      <c r="P189" s="91"/>
      <c r="Q189" s="91"/>
      <c r="R189" s="91"/>
      <c r="S189" s="91"/>
      <c r="T189" s="91" t="s">
        <v>960</v>
      </c>
      <c r="U189" s="91" t="s">
        <v>64</v>
      </c>
      <c r="V189" s="91" t="s">
        <v>940</v>
      </c>
      <c r="W189" s="91"/>
      <c r="X189" s="91"/>
      <c r="Y189" s="91"/>
      <c r="Z189" s="91"/>
      <c r="AA189" s="91"/>
      <c r="AB189" s="91"/>
      <c r="AC189" s="91"/>
      <c r="AD189" s="94"/>
      <c r="AE189" s="91" t="s">
        <v>120</v>
      </c>
      <c r="AF189" s="91" t="s">
        <v>77</v>
      </c>
      <c r="AG189" s="91"/>
      <c r="AH189" s="96"/>
    </row>
    <row r="190" ht="27" spans="1:34">
      <c r="A190" s="93"/>
      <c r="B190" s="93"/>
      <c r="C190" s="91"/>
      <c r="D190" s="91"/>
      <c r="E190" s="91"/>
      <c r="F190" s="91"/>
      <c r="G190" s="91"/>
      <c r="H190" s="97"/>
      <c r="I190" s="97"/>
      <c r="J190" s="97"/>
      <c r="K190" s="91"/>
      <c r="L190" s="91"/>
      <c r="M190" s="91"/>
      <c r="N190" s="89" t="s">
        <v>938</v>
      </c>
      <c r="O190" s="91" t="s">
        <v>61</v>
      </c>
      <c r="P190" s="91" t="s">
        <v>441</v>
      </c>
      <c r="Q190" s="91"/>
      <c r="R190" s="91">
        <v>19</v>
      </c>
      <c r="S190" s="91" t="s">
        <v>114</v>
      </c>
      <c r="T190" s="91" t="s">
        <v>961</v>
      </c>
      <c r="U190" s="91" t="s">
        <v>955</v>
      </c>
      <c r="V190" s="91" t="s">
        <v>939</v>
      </c>
      <c r="W190" s="91"/>
      <c r="X190" s="91"/>
      <c r="Y190" s="91"/>
      <c r="Z190" s="91" t="s">
        <v>66</v>
      </c>
      <c r="AA190" s="91"/>
      <c r="AB190" s="91"/>
      <c r="AC190" s="91"/>
      <c r="AD190" s="94"/>
      <c r="AE190" s="91" t="s">
        <v>368</v>
      </c>
      <c r="AF190" s="91" t="s">
        <v>80</v>
      </c>
      <c r="AG190" s="91"/>
      <c r="AH190" s="92">
        <f t="shared" si="15"/>
        <v>1368</v>
      </c>
    </row>
    <row r="191" ht="27" spans="1:34">
      <c r="A191" s="93"/>
      <c r="B191" s="93"/>
      <c r="C191" s="91"/>
      <c r="D191" s="91"/>
      <c r="E191" s="91"/>
      <c r="F191" s="91"/>
      <c r="G191" s="91"/>
      <c r="H191" s="97"/>
      <c r="I191" s="97"/>
      <c r="J191" s="97"/>
      <c r="K191" s="91"/>
      <c r="L191" s="91"/>
      <c r="M191" s="91"/>
      <c r="N191" s="95"/>
      <c r="O191" s="91"/>
      <c r="P191" s="91"/>
      <c r="Q191" s="91"/>
      <c r="R191" s="91"/>
      <c r="S191" s="91"/>
      <c r="T191" s="91" t="s">
        <v>960</v>
      </c>
      <c r="U191" s="91" t="s">
        <v>64</v>
      </c>
      <c r="V191" s="91" t="s">
        <v>940</v>
      </c>
      <c r="W191" s="91"/>
      <c r="X191" s="91"/>
      <c r="Y191" s="91"/>
      <c r="Z191" s="91"/>
      <c r="AA191" s="91"/>
      <c r="AB191" s="91"/>
      <c r="AC191" s="91"/>
      <c r="AD191" s="98"/>
      <c r="AE191" s="91" t="s">
        <v>378</v>
      </c>
      <c r="AF191" s="91" t="s">
        <v>80</v>
      </c>
      <c r="AG191" s="91"/>
      <c r="AH191" s="96"/>
    </row>
    <row r="192" ht="27" spans="1:34">
      <c r="A192" s="93"/>
      <c r="B192" s="93"/>
      <c r="C192" s="97" t="s">
        <v>856</v>
      </c>
      <c r="D192" s="99" t="s">
        <v>54</v>
      </c>
      <c r="E192" s="91">
        <v>1302</v>
      </c>
      <c r="F192" s="91">
        <v>116.28</v>
      </c>
      <c r="G192" s="91">
        <v>50</v>
      </c>
      <c r="H192" s="97" t="s">
        <v>936</v>
      </c>
      <c r="I192" s="97" t="s">
        <v>937</v>
      </c>
      <c r="J192" s="97" t="s">
        <v>111</v>
      </c>
      <c r="K192" s="91" t="s">
        <v>825</v>
      </c>
      <c r="L192" s="91" t="s">
        <v>363</v>
      </c>
      <c r="M192" s="91">
        <v>3</v>
      </c>
      <c r="N192" s="89" t="s">
        <v>938</v>
      </c>
      <c r="O192" s="91" t="s">
        <v>61</v>
      </c>
      <c r="P192" s="91" t="s">
        <v>131</v>
      </c>
      <c r="Q192" s="91"/>
      <c r="R192" s="91">
        <v>32</v>
      </c>
      <c r="S192" s="91" t="s">
        <v>114</v>
      </c>
      <c r="T192" s="91" t="s">
        <v>962</v>
      </c>
      <c r="U192" s="91" t="s">
        <v>64</v>
      </c>
      <c r="V192" s="91" t="s">
        <v>939</v>
      </c>
      <c r="W192" s="91" t="s">
        <v>66</v>
      </c>
      <c r="X192" s="91"/>
      <c r="Y192" s="91"/>
      <c r="Z192" s="91"/>
      <c r="AA192" s="91"/>
      <c r="AB192" s="91"/>
      <c r="AC192" s="91"/>
      <c r="AD192" s="90" t="s">
        <v>938</v>
      </c>
      <c r="AE192" s="91" t="s">
        <v>371</v>
      </c>
      <c r="AF192" s="91" t="s">
        <v>80</v>
      </c>
      <c r="AG192" s="91"/>
      <c r="AH192" s="92">
        <f t="shared" si="15"/>
        <v>2304</v>
      </c>
    </row>
    <row r="193" ht="27" spans="1:34">
      <c r="A193" s="93"/>
      <c r="B193" s="93"/>
      <c r="C193" s="97"/>
      <c r="D193" s="99"/>
      <c r="E193" s="91"/>
      <c r="F193" s="91"/>
      <c r="G193" s="91"/>
      <c r="H193" s="97"/>
      <c r="I193" s="97"/>
      <c r="J193" s="97"/>
      <c r="K193" s="91"/>
      <c r="L193" s="91"/>
      <c r="M193" s="91"/>
      <c r="N193" s="95"/>
      <c r="O193" s="91"/>
      <c r="P193" s="91" t="s">
        <v>131</v>
      </c>
      <c r="Q193" s="91"/>
      <c r="R193" s="91"/>
      <c r="S193" s="91"/>
      <c r="T193" s="91" t="s">
        <v>963</v>
      </c>
      <c r="U193" s="91" t="s">
        <v>64</v>
      </c>
      <c r="V193" s="91" t="s">
        <v>940</v>
      </c>
      <c r="W193" s="91"/>
      <c r="X193" s="91"/>
      <c r="Y193" s="91"/>
      <c r="Z193" s="91"/>
      <c r="AA193" s="91"/>
      <c r="AB193" s="91"/>
      <c r="AC193" s="91"/>
      <c r="AD193" s="94"/>
      <c r="AE193" s="91" t="s">
        <v>377</v>
      </c>
      <c r="AF193" s="91" t="s">
        <v>77</v>
      </c>
      <c r="AG193" s="91"/>
      <c r="AH193" s="96"/>
    </row>
    <row r="194" ht="27" spans="1:34">
      <c r="A194" s="93"/>
      <c r="B194" s="93"/>
      <c r="C194" s="97"/>
      <c r="D194" s="99"/>
      <c r="E194" s="91"/>
      <c r="F194" s="91"/>
      <c r="G194" s="91"/>
      <c r="H194" s="97"/>
      <c r="I194" s="97"/>
      <c r="J194" s="97"/>
      <c r="K194" s="91"/>
      <c r="L194" s="91"/>
      <c r="M194" s="91"/>
      <c r="N194" s="89" t="s">
        <v>938</v>
      </c>
      <c r="O194" s="91" t="s">
        <v>61</v>
      </c>
      <c r="P194" s="91" t="s">
        <v>131</v>
      </c>
      <c r="Q194" s="91"/>
      <c r="R194" s="91">
        <v>34</v>
      </c>
      <c r="S194" s="91" t="s">
        <v>114</v>
      </c>
      <c r="T194" s="91" t="s">
        <v>951</v>
      </c>
      <c r="U194" s="91" t="s">
        <v>71</v>
      </c>
      <c r="V194" s="91" t="s">
        <v>939</v>
      </c>
      <c r="W194" s="91"/>
      <c r="X194" s="91" t="s">
        <v>66</v>
      </c>
      <c r="Y194" s="91"/>
      <c r="Z194" s="91"/>
      <c r="AA194" s="91"/>
      <c r="AB194" s="91"/>
      <c r="AC194" s="91"/>
      <c r="AD194" s="94"/>
      <c r="AE194" s="91" t="s">
        <v>120</v>
      </c>
      <c r="AF194" s="91" t="s">
        <v>77</v>
      </c>
      <c r="AG194" s="91"/>
      <c r="AH194" s="92">
        <f t="shared" si="15"/>
        <v>2448</v>
      </c>
    </row>
    <row r="195" ht="27" spans="1:34">
      <c r="A195" s="93"/>
      <c r="B195" s="93"/>
      <c r="C195" s="97"/>
      <c r="D195" s="99"/>
      <c r="E195" s="91"/>
      <c r="F195" s="91"/>
      <c r="G195" s="91"/>
      <c r="H195" s="97"/>
      <c r="I195" s="97"/>
      <c r="J195" s="97"/>
      <c r="K195" s="91"/>
      <c r="L195" s="91"/>
      <c r="M195" s="91"/>
      <c r="N195" s="95"/>
      <c r="O195" s="91"/>
      <c r="P195" s="91" t="s">
        <v>131</v>
      </c>
      <c r="Q195" s="91"/>
      <c r="R195" s="91"/>
      <c r="S195" s="91"/>
      <c r="T195" s="91" t="s">
        <v>964</v>
      </c>
      <c r="U195" s="91" t="s">
        <v>955</v>
      </c>
      <c r="V195" s="91" t="s">
        <v>940</v>
      </c>
      <c r="W195" s="91"/>
      <c r="X195" s="91"/>
      <c r="Y195" s="91"/>
      <c r="Z195" s="91"/>
      <c r="AA195" s="91"/>
      <c r="AB195" s="91"/>
      <c r="AC195" s="91"/>
      <c r="AD195" s="98"/>
      <c r="AE195" s="91" t="s">
        <v>368</v>
      </c>
      <c r="AF195" s="91" t="s">
        <v>80</v>
      </c>
      <c r="AG195" s="91"/>
      <c r="AH195" s="96"/>
    </row>
    <row r="196" ht="27" spans="1:34">
      <c r="A196" s="93"/>
      <c r="B196" s="93"/>
      <c r="C196" s="91" t="s">
        <v>856</v>
      </c>
      <c r="D196" s="91" t="s">
        <v>54</v>
      </c>
      <c r="E196" s="91">
        <v>1303</v>
      </c>
      <c r="F196" s="91">
        <v>73.44</v>
      </c>
      <c r="G196" s="91">
        <v>40</v>
      </c>
      <c r="H196" s="91" t="s">
        <v>936</v>
      </c>
      <c r="I196" s="91" t="s">
        <v>937</v>
      </c>
      <c r="J196" s="91" t="s">
        <v>111</v>
      </c>
      <c r="K196" s="91" t="s">
        <v>825</v>
      </c>
      <c r="L196" s="91" t="s">
        <v>363</v>
      </c>
      <c r="M196" s="91">
        <v>3</v>
      </c>
      <c r="N196" s="89" t="s">
        <v>938</v>
      </c>
      <c r="O196" s="91" t="s">
        <v>197</v>
      </c>
      <c r="P196" s="91" t="s">
        <v>444</v>
      </c>
      <c r="Q196" s="91"/>
      <c r="R196" s="91">
        <v>24</v>
      </c>
      <c r="S196" s="91" t="s">
        <v>114</v>
      </c>
      <c r="T196" s="91" t="s">
        <v>950</v>
      </c>
      <c r="U196" s="91" t="s">
        <v>64</v>
      </c>
      <c r="V196" s="91" t="s">
        <v>939</v>
      </c>
      <c r="W196" s="91"/>
      <c r="X196" s="91" t="s">
        <v>142</v>
      </c>
      <c r="Y196" s="91"/>
      <c r="Z196" s="91"/>
      <c r="AA196" s="91"/>
      <c r="AB196" s="91"/>
      <c r="AC196" s="91"/>
      <c r="AD196" s="90" t="s">
        <v>938</v>
      </c>
      <c r="AE196" s="91" t="s">
        <v>378</v>
      </c>
      <c r="AF196" s="91" t="s">
        <v>80</v>
      </c>
      <c r="AG196" s="91"/>
      <c r="AH196" s="92">
        <f t="shared" si="15"/>
        <v>1728</v>
      </c>
    </row>
    <row r="197" ht="27" spans="1:34">
      <c r="A197" s="93"/>
      <c r="B197" s="93"/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1"/>
      <c r="N197" s="95"/>
      <c r="O197" s="91"/>
      <c r="P197" s="91"/>
      <c r="Q197" s="91"/>
      <c r="R197" s="91"/>
      <c r="S197" s="91"/>
      <c r="T197" s="91" t="s">
        <v>107</v>
      </c>
      <c r="U197" s="91" t="s">
        <v>108</v>
      </c>
      <c r="V197" s="91" t="s">
        <v>940</v>
      </c>
      <c r="W197" s="91"/>
      <c r="X197" s="91"/>
      <c r="Y197" s="91"/>
      <c r="Z197" s="91"/>
      <c r="AA197" s="91"/>
      <c r="AB197" s="91"/>
      <c r="AC197" s="91"/>
      <c r="AD197" s="94"/>
      <c r="AE197" s="91" t="s">
        <v>371</v>
      </c>
      <c r="AF197" s="91" t="s">
        <v>80</v>
      </c>
      <c r="AG197" s="91"/>
      <c r="AH197" s="96"/>
    </row>
    <row r="198" ht="27" spans="1:34">
      <c r="A198" s="93"/>
      <c r="B198" s="93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89" t="s">
        <v>938</v>
      </c>
      <c r="O198" s="91" t="s">
        <v>61</v>
      </c>
      <c r="P198" s="91" t="s">
        <v>131</v>
      </c>
      <c r="Q198" s="91"/>
      <c r="R198" s="91">
        <v>31</v>
      </c>
      <c r="S198" s="91" t="s">
        <v>114</v>
      </c>
      <c r="T198" s="91" t="s">
        <v>117</v>
      </c>
      <c r="U198" s="91" t="s">
        <v>71</v>
      </c>
      <c r="V198" s="91" t="s">
        <v>939</v>
      </c>
      <c r="W198" s="91"/>
      <c r="X198" s="91" t="s">
        <v>66</v>
      </c>
      <c r="Y198" s="91"/>
      <c r="Z198" s="91"/>
      <c r="AA198" s="91"/>
      <c r="AB198" s="91"/>
      <c r="AC198" s="91"/>
      <c r="AD198" s="94"/>
      <c r="AE198" s="91" t="s">
        <v>377</v>
      </c>
      <c r="AF198" s="91" t="s">
        <v>77</v>
      </c>
      <c r="AG198" s="91"/>
      <c r="AH198" s="92">
        <f t="shared" si="15"/>
        <v>2232</v>
      </c>
    </row>
    <row r="199" ht="27" spans="1:34">
      <c r="A199" s="93"/>
      <c r="B199" s="93"/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1"/>
      <c r="N199" s="95"/>
      <c r="O199" s="91"/>
      <c r="P199" s="91"/>
      <c r="Q199" s="91"/>
      <c r="R199" s="91"/>
      <c r="S199" s="91"/>
      <c r="T199" s="91" t="s">
        <v>953</v>
      </c>
      <c r="U199" s="91" t="s">
        <v>71</v>
      </c>
      <c r="V199" s="91" t="s">
        <v>940</v>
      </c>
      <c r="W199" s="91"/>
      <c r="X199" s="91"/>
      <c r="Y199" s="91"/>
      <c r="Z199" s="91"/>
      <c r="AA199" s="91"/>
      <c r="AB199" s="91"/>
      <c r="AC199" s="91"/>
      <c r="AD199" s="94"/>
      <c r="AE199" s="91" t="s">
        <v>120</v>
      </c>
      <c r="AF199" s="91" t="s">
        <v>77</v>
      </c>
      <c r="AG199" s="91"/>
      <c r="AH199" s="96"/>
    </row>
    <row r="200" ht="27" spans="1:34">
      <c r="A200" s="93"/>
      <c r="B200" s="93"/>
      <c r="C200" s="91"/>
      <c r="D200" s="91"/>
      <c r="E200" s="91"/>
      <c r="F200" s="91"/>
      <c r="G200" s="91"/>
      <c r="H200" s="91"/>
      <c r="I200" s="91"/>
      <c r="J200" s="91"/>
      <c r="K200" s="91"/>
      <c r="L200" s="91"/>
      <c r="M200" s="91"/>
      <c r="N200" s="89" t="s">
        <v>938</v>
      </c>
      <c r="O200" s="91" t="s">
        <v>61</v>
      </c>
      <c r="P200" s="91" t="s">
        <v>131</v>
      </c>
      <c r="Q200" s="91"/>
      <c r="R200" s="91">
        <v>31</v>
      </c>
      <c r="S200" s="91" t="s">
        <v>114</v>
      </c>
      <c r="T200" s="91" t="s">
        <v>965</v>
      </c>
      <c r="U200" s="91" t="s">
        <v>71</v>
      </c>
      <c r="V200" s="91" t="s">
        <v>939</v>
      </c>
      <c r="W200" s="91"/>
      <c r="X200" s="91"/>
      <c r="Y200" s="91" t="s">
        <v>66</v>
      </c>
      <c r="Z200" s="91"/>
      <c r="AA200" s="91"/>
      <c r="AB200" s="91"/>
      <c r="AC200" s="91"/>
      <c r="AD200" s="94"/>
      <c r="AE200" s="91" t="s">
        <v>368</v>
      </c>
      <c r="AF200" s="91" t="s">
        <v>80</v>
      </c>
      <c r="AG200" s="91"/>
      <c r="AH200" s="92">
        <f t="shared" si="15"/>
        <v>2232</v>
      </c>
    </row>
    <row r="201" ht="27" spans="1:34">
      <c r="A201" s="93"/>
      <c r="B201" s="93"/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1"/>
      <c r="N201" s="95"/>
      <c r="O201" s="91"/>
      <c r="P201" s="91"/>
      <c r="Q201" s="91"/>
      <c r="R201" s="91"/>
      <c r="S201" s="91"/>
      <c r="T201" s="91" t="s">
        <v>966</v>
      </c>
      <c r="U201" s="91" t="s">
        <v>958</v>
      </c>
      <c r="V201" s="91" t="s">
        <v>940</v>
      </c>
      <c r="W201" s="91"/>
      <c r="X201" s="91"/>
      <c r="Y201" s="91"/>
      <c r="Z201" s="91"/>
      <c r="AA201" s="91"/>
      <c r="AB201" s="91"/>
      <c r="AC201" s="91"/>
      <c r="AD201" s="98"/>
      <c r="AE201" s="91" t="s">
        <v>378</v>
      </c>
      <c r="AF201" s="91" t="s">
        <v>80</v>
      </c>
      <c r="AG201" s="91"/>
      <c r="AH201" s="96"/>
    </row>
    <row r="202" ht="27" spans="1:34">
      <c r="A202" s="93"/>
      <c r="B202" s="93"/>
      <c r="C202" s="91" t="s">
        <v>856</v>
      </c>
      <c r="D202" s="91" t="s">
        <v>54</v>
      </c>
      <c r="E202" s="91">
        <v>1301</v>
      </c>
      <c r="F202" s="91">
        <v>73.44</v>
      </c>
      <c r="G202" s="91">
        <v>40</v>
      </c>
      <c r="H202" s="91" t="s">
        <v>967</v>
      </c>
      <c r="I202" s="91" t="s">
        <v>937</v>
      </c>
      <c r="J202" s="91" t="s">
        <v>111</v>
      </c>
      <c r="K202" s="91" t="s">
        <v>825</v>
      </c>
      <c r="L202" s="91" t="s">
        <v>363</v>
      </c>
      <c r="M202" s="91">
        <v>3</v>
      </c>
      <c r="N202" s="89">
        <v>40</v>
      </c>
      <c r="O202" s="91" t="s">
        <v>61</v>
      </c>
      <c r="P202" s="89" t="s">
        <v>232</v>
      </c>
      <c r="Q202" s="89"/>
      <c r="R202" s="91">
        <v>33</v>
      </c>
      <c r="S202" s="89" t="s">
        <v>114</v>
      </c>
      <c r="T202" s="91" t="s">
        <v>943</v>
      </c>
      <c r="U202" s="91" t="s">
        <v>71</v>
      </c>
      <c r="V202" s="91" t="s">
        <v>968</v>
      </c>
      <c r="W202" s="91"/>
      <c r="X202" s="91"/>
      <c r="Y202" s="91"/>
      <c r="Z202" s="91"/>
      <c r="AA202" s="91" t="s">
        <v>66</v>
      </c>
      <c r="AB202" s="91"/>
      <c r="AC202" s="91"/>
      <c r="AD202" s="90" t="s">
        <v>935</v>
      </c>
      <c r="AE202" s="91" t="s">
        <v>371</v>
      </c>
      <c r="AF202" s="91" t="s">
        <v>80</v>
      </c>
      <c r="AG202" s="91"/>
      <c r="AH202" s="100">
        <f>N202*R202</f>
        <v>1320</v>
      </c>
    </row>
    <row r="203" ht="27" spans="1:34">
      <c r="A203" s="93"/>
      <c r="B203" s="93"/>
      <c r="C203" s="91"/>
      <c r="D203" s="91"/>
      <c r="E203" s="91">
        <v>1302</v>
      </c>
      <c r="F203" s="91">
        <v>116.28</v>
      </c>
      <c r="G203" s="91">
        <v>50</v>
      </c>
      <c r="H203" s="91"/>
      <c r="I203" s="91" t="s">
        <v>937</v>
      </c>
      <c r="J203" s="91" t="s">
        <v>111</v>
      </c>
      <c r="K203" s="91" t="s">
        <v>825</v>
      </c>
      <c r="L203" s="91" t="s">
        <v>363</v>
      </c>
      <c r="M203" s="91">
        <v>3</v>
      </c>
      <c r="N203" s="89">
        <v>40</v>
      </c>
      <c r="O203" s="91"/>
      <c r="P203" s="93"/>
      <c r="Q203" s="93"/>
      <c r="R203" s="91">
        <v>34</v>
      </c>
      <c r="S203" s="93"/>
      <c r="T203" s="91" t="s">
        <v>969</v>
      </c>
      <c r="U203" s="91" t="s">
        <v>71</v>
      </c>
      <c r="V203" s="91" t="s">
        <v>968</v>
      </c>
      <c r="W203" s="91"/>
      <c r="X203" s="91"/>
      <c r="Y203" s="91"/>
      <c r="Z203" s="91"/>
      <c r="AA203" s="91" t="s">
        <v>66</v>
      </c>
      <c r="AB203" s="91"/>
      <c r="AC203" s="91"/>
      <c r="AD203" s="94"/>
      <c r="AE203" s="91" t="s">
        <v>368</v>
      </c>
      <c r="AF203" s="91" t="s">
        <v>80</v>
      </c>
      <c r="AG203" s="91"/>
      <c r="AH203" s="100">
        <f t="shared" ref="AH203:AH211" si="16">N203*R203</f>
        <v>1360</v>
      </c>
    </row>
    <row r="204" ht="27" spans="1:34">
      <c r="A204" s="93"/>
      <c r="B204" s="93"/>
      <c r="C204" s="91"/>
      <c r="D204" s="91"/>
      <c r="E204" s="91">
        <v>1303</v>
      </c>
      <c r="F204" s="91">
        <v>73.44</v>
      </c>
      <c r="G204" s="91">
        <v>40</v>
      </c>
      <c r="H204" s="91"/>
      <c r="I204" s="91" t="s">
        <v>937</v>
      </c>
      <c r="J204" s="91" t="s">
        <v>111</v>
      </c>
      <c r="K204" s="91" t="s">
        <v>825</v>
      </c>
      <c r="L204" s="91" t="s">
        <v>363</v>
      </c>
      <c r="M204" s="91">
        <v>3</v>
      </c>
      <c r="N204" s="89">
        <v>40</v>
      </c>
      <c r="O204" s="91"/>
      <c r="P204" s="95"/>
      <c r="Q204" s="95"/>
      <c r="R204" s="91">
        <v>33</v>
      </c>
      <c r="S204" s="95"/>
      <c r="T204" s="91" t="s">
        <v>962</v>
      </c>
      <c r="U204" s="91" t="s">
        <v>64</v>
      </c>
      <c r="V204" s="91" t="s">
        <v>968</v>
      </c>
      <c r="W204" s="91"/>
      <c r="X204" s="91"/>
      <c r="Y204" s="91"/>
      <c r="Z204" s="91"/>
      <c r="AA204" s="91" t="s">
        <v>66</v>
      </c>
      <c r="AB204" s="91"/>
      <c r="AC204" s="91"/>
      <c r="AD204" s="98"/>
      <c r="AE204" s="91" t="s">
        <v>120</v>
      </c>
      <c r="AF204" s="91" t="s">
        <v>77</v>
      </c>
      <c r="AG204" s="91"/>
      <c r="AH204" s="100">
        <f t="shared" si="16"/>
        <v>1320</v>
      </c>
    </row>
    <row r="205" ht="27" spans="1:34">
      <c r="A205" s="93"/>
      <c r="B205" s="93"/>
      <c r="C205" s="91" t="s">
        <v>856</v>
      </c>
      <c r="D205" s="91" t="s">
        <v>54</v>
      </c>
      <c r="E205" s="91" t="s">
        <v>933</v>
      </c>
      <c r="F205" s="91">
        <v>73.44</v>
      </c>
      <c r="G205" s="91" t="s">
        <v>935</v>
      </c>
      <c r="H205" s="91" t="s">
        <v>842</v>
      </c>
      <c r="I205" s="91" t="s">
        <v>843</v>
      </c>
      <c r="J205" s="91" t="s">
        <v>111</v>
      </c>
      <c r="K205" s="91" t="s">
        <v>825</v>
      </c>
      <c r="L205" s="91" t="s">
        <v>363</v>
      </c>
      <c r="M205" s="91">
        <v>3</v>
      </c>
      <c r="N205" s="89" t="s">
        <v>376</v>
      </c>
      <c r="O205" s="91" t="s">
        <v>61</v>
      </c>
      <c r="P205" s="89" t="s">
        <v>232</v>
      </c>
      <c r="Q205" s="89"/>
      <c r="R205" s="91">
        <v>33</v>
      </c>
      <c r="S205" s="89" t="s">
        <v>374</v>
      </c>
      <c r="T205" s="91" t="s">
        <v>107</v>
      </c>
      <c r="U205" s="91" t="s">
        <v>108</v>
      </c>
      <c r="V205" s="91" t="s">
        <v>970</v>
      </c>
      <c r="W205" s="91"/>
      <c r="X205" s="91" t="s">
        <v>66</v>
      </c>
      <c r="Y205" s="91"/>
      <c r="Z205" s="91"/>
      <c r="AA205" s="91"/>
      <c r="AB205" s="91"/>
      <c r="AC205" s="91"/>
      <c r="AD205" s="89">
        <v>16</v>
      </c>
      <c r="AE205" s="91" t="s">
        <v>377</v>
      </c>
      <c r="AF205" s="91" t="s">
        <v>77</v>
      </c>
      <c r="AG205" s="91"/>
      <c r="AH205" s="100">
        <f t="shared" si="16"/>
        <v>528</v>
      </c>
    </row>
    <row r="206" spans="1:34">
      <c r="A206" s="93"/>
      <c r="B206" s="93"/>
      <c r="C206" s="91"/>
      <c r="D206" s="91"/>
      <c r="E206" s="91" t="s">
        <v>971</v>
      </c>
      <c r="F206" s="91">
        <v>73.44</v>
      </c>
      <c r="G206" s="91" t="s">
        <v>935</v>
      </c>
      <c r="H206" s="91"/>
      <c r="I206" s="91"/>
      <c r="J206" s="91"/>
      <c r="K206" s="91"/>
      <c r="L206" s="91"/>
      <c r="M206" s="91"/>
      <c r="N206" s="89" t="s">
        <v>376</v>
      </c>
      <c r="O206" s="91"/>
      <c r="P206" s="93"/>
      <c r="Q206" s="93"/>
      <c r="R206" s="91">
        <v>34</v>
      </c>
      <c r="S206" s="93"/>
      <c r="T206" s="91" t="s">
        <v>959</v>
      </c>
      <c r="U206" s="91" t="s">
        <v>64</v>
      </c>
      <c r="V206" s="91" t="s">
        <v>970</v>
      </c>
      <c r="W206" s="91"/>
      <c r="X206" s="91" t="s">
        <v>66</v>
      </c>
      <c r="Y206" s="91"/>
      <c r="Z206" s="91"/>
      <c r="AA206" s="91"/>
      <c r="AB206" s="91"/>
      <c r="AC206" s="91"/>
      <c r="AD206" s="93"/>
      <c r="AE206" s="91" t="s">
        <v>378</v>
      </c>
      <c r="AF206" s="91" t="s">
        <v>80</v>
      </c>
      <c r="AG206" s="91"/>
      <c r="AH206" s="100">
        <f t="shared" si="16"/>
        <v>544</v>
      </c>
    </row>
    <row r="207" ht="27" spans="1:34">
      <c r="A207" s="93"/>
      <c r="B207" s="93"/>
      <c r="C207" s="91"/>
      <c r="D207" s="91"/>
      <c r="E207" s="91" t="s">
        <v>972</v>
      </c>
      <c r="F207" s="91">
        <v>73.44</v>
      </c>
      <c r="G207" s="91" t="s">
        <v>935</v>
      </c>
      <c r="H207" s="91"/>
      <c r="I207" s="91"/>
      <c r="J207" s="91"/>
      <c r="K207" s="91"/>
      <c r="L207" s="91"/>
      <c r="M207" s="91"/>
      <c r="N207" s="89" t="s">
        <v>376</v>
      </c>
      <c r="O207" s="91"/>
      <c r="P207" s="95"/>
      <c r="Q207" s="95"/>
      <c r="R207" s="91">
        <v>33</v>
      </c>
      <c r="S207" s="95"/>
      <c r="T207" s="91" t="s">
        <v>953</v>
      </c>
      <c r="U207" s="91" t="s">
        <v>71</v>
      </c>
      <c r="V207" s="91" t="s">
        <v>970</v>
      </c>
      <c r="W207" s="91"/>
      <c r="X207" s="91" t="s">
        <v>66</v>
      </c>
      <c r="Y207" s="91"/>
      <c r="Z207" s="91"/>
      <c r="AA207" s="91"/>
      <c r="AB207" s="91"/>
      <c r="AC207" s="91"/>
      <c r="AD207" s="95"/>
      <c r="AE207" s="91" t="s">
        <v>120</v>
      </c>
      <c r="AF207" s="91" t="s">
        <v>77</v>
      </c>
      <c r="AG207" s="91"/>
      <c r="AH207" s="100">
        <f t="shared" si="16"/>
        <v>528</v>
      </c>
    </row>
    <row r="208" ht="27" spans="1:34">
      <c r="A208" s="93"/>
      <c r="B208" s="93"/>
      <c r="C208" s="91" t="s">
        <v>856</v>
      </c>
      <c r="D208" s="91" t="s">
        <v>54</v>
      </c>
      <c r="E208" s="91">
        <v>1302</v>
      </c>
      <c r="F208" s="91">
        <v>73.44</v>
      </c>
      <c r="G208" s="91">
        <v>50</v>
      </c>
      <c r="H208" s="91" t="s">
        <v>967</v>
      </c>
      <c r="I208" s="91" t="s">
        <v>937</v>
      </c>
      <c r="J208" s="91" t="s">
        <v>111</v>
      </c>
      <c r="K208" s="91" t="s">
        <v>825</v>
      </c>
      <c r="L208" s="91" t="s">
        <v>363</v>
      </c>
      <c r="M208" s="91">
        <v>3</v>
      </c>
      <c r="N208" s="89">
        <v>40</v>
      </c>
      <c r="O208" s="91" t="s">
        <v>61</v>
      </c>
      <c r="P208" s="89" t="s">
        <v>101</v>
      </c>
      <c r="Q208" s="89"/>
      <c r="R208" s="91">
        <v>16</v>
      </c>
      <c r="S208" s="91" t="s">
        <v>114</v>
      </c>
      <c r="T208" s="91" t="s">
        <v>973</v>
      </c>
      <c r="U208" s="91" t="s">
        <v>974</v>
      </c>
      <c r="V208" s="91" t="s">
        <v>968</v>
      </c>
      <c r="W208" s="91"/>
      <c r="X208" s="91"/>
      <c r="Y208" s="91"/>
      <c r="Z208" s="91" t="s">
        <v>66</v>
      </c>
      <c r="AA208" s="91"/>
      <c r="AB208" s="91"/>
      <c r="AC208" s="91"/>
      <c r="AD208" s="89">
        <v>40</v>
      </c>
      <c r="AE208" s="91" t="s">
        <v>371</v>
      </c>
      <c r="AF208" s="91" t="s">
        <v>80</v>
      </c>
      <c r="AG208" s="91"/>
      <c r="AH208" s="100">
        <f t="shared" si="16"/>
        <v>640</v>
      </c>
    </row>
    <row r="209" ht="27" spans="1:34">
      <c r="A209" s="93"/>
      <c r="B209" s="93"/>
      <c r="C209" s="91"/>
      <c r="D209" s="91"/>
      <c r="E209" s="91">
        <v>1303</v>
      </c>
      <c r="F209" s="91">
        <v>73.44</v>
      </c>
      <c r="G209" s="91" t="s">
        <v>935</v>
      </c>
      <c r="H209" s="91"/>
      <c r="I209" s="91" t="s">
        <v>937</v>
      </c>
      <c r="J209" s="91"/>
      <c r="K209" s="91"/>
      <c r="L209" s="91"/>
      <c r="M209" s="91"/>
      <c r="N209" s="89">
        <v>40</v>
      </c>
      <c r="O209" s="91"/>
      <c r="P209" s="95"/>
      <c r="Q209" s="95"/>
      <c r="R209" s="91">
        <v>14</v>
      </c>
      <c r="S209" s="91"/>
      <c r="T209" s="91" t="s">
        <v>975</v>
      </c>
      <c r="U209" s="91" t="s">
        <v>955</v>
      </c>
      <c r="V209" s="91" t="s">
        <v>968</v>
      </c>
      <c r="W209" s="91"/>
      <c r="X209" s="91"/>
      <c r="Y209" s="91"/>
      <c r="Z209" s="91" t="s">
        <v>66</v>
      </c>
      <c r="AA209" s="91"/>
      <c r="AB209" s="91"/>
      <c r="AC209" s="91"/>
      <c r="AD209" s="95"/>
      <c r="AE209" s="91" t="s">
        <v>368</v>
      </c>
      <c r="AF209" s="91" t="s">
        <v>80</v>
      </c>
      <c r="AG209" s="91"/>
      <c r="AH209" s="100">
        <f t="shared" si="16"/>
        <v>560</v>
      </c>
    </row>
    <row r="210" ht="27" spans="1:34">
      <c r="A210" s="95"/>
      <c r="B210" s="95"/>
      <c r="C210" s="91" t="s">
        <v>856</v>
      </c>
      <c r="D210" s="91" t="s">
        <v>54</v>
      </c>
      <c r="E210" s="91">
        <v>1302</v>
      </c>
      <c r="F210" s="91">
        <v>73.44</v>
      </c>
      <c r="G210" s="91">
        <v>50</v>
      </c>
      <c r="H210" s="91"/>
      <c r="I210" s="91" t="s">
        <v>838</v>
      </c>
      <c r="J210" s="91" t="s">
        <v>111</v>
      </c>
      <c r="K210" s="91" t="s">
        <v>825</v>
      </c>
      <c r="L210" s="91" t="s">
        <v>363</v>
      </c>
      <c r="M210" s="91">
        <v>3</v>
      </c>
      <c r="N210" s="91">
        <v>16</v>
      </c>
      <c r="O210" s="91" t="s">
        <v>61</v>
      </c>
      <c r="P210" s="91" t="s">
        <v>101</v>
      </c>
      <c r="Q210" s="91"/>
      <c r="R210" s="91">
        <v>16</v>
      </c>
      <c r="S210" s="91" t="s">
        <v>374</v>
      </c>
      <c r="T210" s="91" t="s">
        <v>374</v>
      </c>
      <c r="U210" s="91" t="s">
        <v>64</v>
      </c>
      <c r="V210" s="91" t="s">
        <v>970</v>
      </c>
      <c r="W210" s="91"/>
      <c r="X210" s="91"/>
      <c r="Y210" s="91" t="s">
        <v>66</v>
      </c>
      <c r="Z210" s="91"/>
      <c r="AA210" s="91"/>
      <c r="AB210" s="91"/>
      <c r="AC210" s="91"/>
      <c r="AD210" s="91">
        <v>16</v>
      </c>
      <c r="AE210" s="91" t="s">
        <v>378</v>
      </c>
      <c r="AF210" s="91" t="s">
        <v>80</v>
      </c>
      <c r="AG210" s="91"/>
      <c r="AH210" s="100">
        <f t="shared" si="16"/>
        <v>256</v>
      </c>
    </row>
    <row r="211" ht="67.5" spans="1:34">
      <c r="A211" s="101" t="s">
        <v>51</v>
      </c>
      <c r="B211" s="101" t="s">
        <v>976</v>
      </c>
      <c r="C211" s="101" t="s">
        <v>856</v>
      </c>
      <c r="D211" s="101" t="s">
        <v>54</v>
      </c>
      <c r="E211" s="102" t="s">
        <v>402</v>
      </c>
      <c r="F211" s="102">
        <v>119.34</v>
      </c>
      <c r="G211" s="102" t="s">
        <v>935</v>
      </c>
      <c r="H211" s="103" t="s">
        <v>977</v>
      </c>
      <c r="I211" s="103" t="s">
        <v>496</v>
      </c>
      <c r="J211" s="103" t="s">
        <v>162</v>
      </c>
      <c r="K211" s="103" t="s">
        <v>825</v>
      </c>
      <c r="L211" s="103" t="s">
        <v>363</v>
      </c>
      <c r="M211" s="103">
        <v>1</v>
      </c>
      <c r="N211" s="103">
        <v>36</v>
      </c>
      <c r="O211" s="103" t="s">
        <v>197</v>
      </c>
      <c r="P211" s="103" t="s">
        <v>236</v>
      </c>
      <c r="Q211" s="103"/>
      <c r="R211" s="104">
        <v>22</v>
      </c>
      <c r="S211" s="105" t="s">
        <v>434</v>
      </c>
      <c r="T211" s="103" t="s">
        <v>978</v>
      </c>
      <c r="U211" s="103" t="s">
        <v>979</v>
      </c>
      <c r="V211" s="105" t="s">
        <v>456</v>
      </c>
      <c r="W211" s="103"/>
      <c r="X211" s="103"/>
      <c r="Y211" s="103"/>
      <c r="Z211" s="103"/>
      <c r="AA211" s="103" t="s">
        <v>422</v>
      </c>
      <c r="AB211" s="103"/>
      <c r="AC211" s="103"/>
      <c r="AD211" s="101"/>
      <c r="AE211" s="103" t="s">
        <v>980</v>
      </c>
      <c r="AF211" s="103" t="s">
        <v>524</v>
      </c>
      <c r="AG211" s="106"/>
      <c r="AH211" s="107">
        <f t="shared" si="16"/>
        <v>792</v>
      </c>
    </row>
    <row r="212" ht="40.5" spans="1:34">
      <c r="A212" s="101"/>
      <c r="B212" s="101"/>
      <c r="C212" s="101"/>
      <c r="D212" s="101"/>
      <c r="E212" s="108"/>
      <c r="F212" s="108"/>
      <c r="G212" s="108"/>
      <c r="H212" s="103" t="s">
        <v>981</v>
      </c>
      <c r="I212" s="103" t="s">
        <v>982</v>
      </c>
      <c r="J212" s="103" t="s">
        <v>310</v>
      </c>
      <c r="K212" s="103" t="s">
        <v>983</v>
      </c>
      <c r="L212" s="103" t="s">
        <v>363</v>
      </c>
      <c r="M212" s="103" t="s">
        <v>984</v>
      </c>
      <c r="N212" s="103" t="s">
        <v>985</v>
      </c>
      <c r="O212" s="103" t="s">
        <v>61</v>
      </c>
      <c r="P212" s="103" t="s">
        <v>986</v>
      </c>
      <c r="Q212" s="103"/>
      <c r="R212" s="104">
        <v>71</v>
      </c>
      <c r="S212" s="105" t="s">
        <v>987</v>
      </c>
      <c r="T212" s="103" t="s">
        <v>987</v>
      </c>
      <c r="U212" s="103" t="s">
        <v>64</v>
      </c>
      <c r="V212" s="105" t="s">
        <v>988</v>
      </c>
      <c r="W212" s="103"/>
      <c r="X212" s="103"/>
      <c r="Y212" s="103"/>
      <c r="Z212" s="103"/>
      <c r="AA212" s="103" t="s">
        <v>422</v>
      </c>
      <c r="AB212" s="103"/>
      <c r="AC212" s="103"/>
      <c r="AD212" s="101"/>
      <c r="AE212" s="102" t="s">
        <v>989</v>
      </c>
      <c r="AF212" s="102" t="s">
        <v>990</v>
      </c>
      <c r="AG212" s="109"/>
      <c r="AH212" s="110">
        <v>1420</v>
      </c>
    </row>
    <row r="213" ht="27" spans="1:34">
      <c r="A213" s="101"/>
      <c r="B213" s="101"/>
      <c r="C213" s="101"/>
      <c r="D213" s="101"/>
      <c r="E213" s="111"/>
      <c r="F213" s="111"/>
      <c r="G213" s="111"/>
      <c r="H213" s="103" t="s">
        <v>981</v>
      </c>
      <c r="I213" s="103" t="s">
        <v>982</v>
      </c>
      <c r="J213" s="103" t="s">
        <v>310</v>
      </c>
      <c r="K213" s="103" t="s">
        <v>825</v>
      </c>
      <c r="L213" s="103" t="s">
        <v>363</v>
      </c>
      <c r="M213" s="103" t="s">
        <v>984</v>
      </c>
      <c r="N213" s="103" t="s">
        <v>376</v>
      </c>
      <c r="O213" s="103" t="s">
        <v>61</v>
      </c>
      <c r="P213" s="103" t="s">
        <v>101</v>
      </c>
      <c r="Q213" s="103"/>
      <c r="R213" s="104">
        <v>30</v>
      </c>
      <c r="S213" s="105" t="s">
        <v>987</v>
      </c>
      <c r="T213" s="103" t="s">
        <v>987</v>
      </c>
      <c r="U213" s="103" t="s">
        <v>64</v>
      </c>
      <c r="V213" s="105" t="s">
        <v>991</v>
      </c>
      <c r="W213" s="103"/>
      <c r="X213" s="103" t="s">
        <v>422</v>
      </c>
      <c r="Y213" s="103"/>
      <c r="Z213" s="103"/>
      <c r="AA213" s="103"/>
      <c r="AB213" s="103"/>
      <c r="AC213" s="103"/>
      <c r="AD213" s="101"/>
      <c r="AE213" s="111"/>
      <c r="AF213" s="111"/>
      <c r="AG213" s="112"/>
      <c r="AH213" s="113"/>
    </row>
    <row r="214" ht="27" spans="1:34">
      <c r="A214" s="101"/>
      <c r="B214" s="101"/>
      <c r="C214" s="101"/>
      <c r="D214" s="101"/>
      <c r="E214" s="102" t="s">
        <v>415</v>
      </c>
      <c r="F214" s="102">
        <v>119.34</v>
      </c>
      <c r="G214" s="102" t="s">
        <v>935</v>
      </c>
      <c r="H214" s="103" t="s">
        <v>992</v>
      </c>
      <c r="I214" s="103" t="s">
        <v>993</v>
      </c>
      <c r="J214" s="103" t="s">
        <v>162</v>
      </c>
      <c r="K214" s="103" t="s">
        <v>825</v>
      </c>
      <c r="L214" s="103" t="s">
        <v>363</v>
      </c>
      <c r="M214" s="103" t="s">
        <v>984</v>
      </c>
      <c r="N214" s="103" t="s">
        <v>994</v>
      </c>
      <c r="O214" s="103" t="s">
        <v>61</v>
      </c>
      <c r="P214" s="103" t="s">
        <v>101</v>
      </c>
      <c r="Q214" s="103"/>
      <c r="R214" s="104">
        <v>30</v>
      </c>
      <c r="S214" s="105" t="s">
        <v>434</v>
      </c>
      <c r="T214" s="103" t="s">
        <v>995</v>
      </c>
      <c r="U214" s="103" t="s">
        <v>996</v>
      </c>
      <c r="V214" s="105" t="s">
        <v>997</v>
      </c>
      <c r="W214" s="103"/>
      <c r="X214" s="103" t="s">
        <v>422</v>
      </c>
      <c r="Y214" s="103"/>
      <c r="Z214" s="103"/>
      <c r="AA214" s="103"/>
      <c r="AB214" s="103"/>
      <c r="AC214" s="103"/>
      <c r="AD214" s="101"/>
      <c r="AE214" s="102" t="s">
        <v>998</v>
      </c>
      <c r="AF214" s="102" t="s">
        <v>999</v>
      </c>
      <c r="AG214" s="109"/>
      <c r="AH214" s="107">
        <v>300</v>
      </c>
    </row>
    <row r="215" ht="27" spans="1:34">
      <c r="A215" s="101"/>
      <c r="B215" s="101"/>
      <c r="C215" s="101"/>
      <c r="D215" s="101"/>
      <c r="E215" s="108"/>
      <c r="F215" s="108"/>
      <c r="G215" s="108"/>
      <c r="H215" s="103" t="s">
        <v>1000</v>
      </c>
      <c r="I215" s="103" t="s">
        <v>1001</v>
      </c>
      <c r="J215" s="103" t="s">
        <v>162</v>
      </c>
      <c r="K215" s="103" t="s">
        <v>825</v>
      </c>
      <c r="L215" s="103" t="s">
        <v>363</v>
      </c>
      <c r="M215" s="103" t="s">
        <v>984</v>
      </c>
      <c r="N215" s="103" t="s">
        <v>1002</v>
      </c>
      <c r="O215" s="103" t="s">
        <v>61</v>
      </c>
      <c r="P215" s="103" t="s">
        <v>101</v>
      </c>
      <c r="Q215" s="103"/>
      <c r="R215" s="104">
        <v>30</v>
      </c>
      <c r="S215" s="105" t="s">
        <v>530</v>
      </c>
      <c r="T215" s="103" t="s">
        <v>1003</v>
      </c>
      <c r="U215" s="103" t="s">
        <v>436</v>
      </c>
      <c r="V215" s="105" t="s">
        <v>1004</v>
      </c>
      <c r="W215" s="103"/>
      <c r="X215" s="103" t="s">
        <v>422</v>
      </c>
      <c r="Y215" s="103"/>
      <c r="Z215" s="103"/>
      <c r="AA215" s="103"/>
      <c r="AB215" s="103"/>
      <c r="AC215" s="103"/>
      <c r="AD215" s="101"/>
      <c r="AE215" s="114"/>
      <c r="AF215" s="108"/>
      <c r="AG215" s="115"/>
      <c r="AH215" s="107">
        <v>240</v>
      </c>
    </row>
    <row r="216" ht="27" spans="1:34">
      <c r="A216" s="101"/>
      <c r="B216" s="101"/>
      <c r="C216" s="101"/>
      <c r="D216" s="101"/>
      <c r="E216" s="108"/>
      <c r="F216" s="108"/>
      <c r="G216" s="108"/>
      <c r="H216" s="103" t="s">
        <v>1005</v>
      </c>
      <c r="I216" s="103" t="s">
        <v>1006</v>
      </c>
      <c r="J216" s="103" t="s">
        <v>162</v>
      </c>
      <c r="K216" s="103" t="s">
        <v>825</v>
      </c>
      <c r="L216" s="103" t="s">
        <v>363</v>
      </c>
      <c r="M216" s="103" t="s">
        <v>984</v>
      </c>
      <c r="N216" s="103" t="s">
        <v>1002</v>
      </c>
      <c r="O216" s="103" t="s">
        <v>61</v>
      </c>
      <c r="P216" s="103" t="s">
        <v>101</v>
      </c>
      <c r="Q216" s="103"/>
      <c r="R216" s="104">
        <v>30</v>
      </c>
      <c r="S216" s="105" t="s">
        <v>521</v>
      </c>
      <c r="T216" s="103" t="s">
        <v>1007</v>
      </c>
      <c r="U216" s="103" t="s">
        <v>436</v>
      </c>
      <c r="V216" s="105" t="s">
        <v>1008</v>
      </c>
      <c r="W216" s="103"/>
      <c r="X216" s="103" t="s">
        <v>422</v>
      </c>
      <c r="Y216" s="103"/>
      <c r="Z216" s="103"/>
      <c r="AA216" s="103"/>
      <c r="AB216" s="103"/>
      <c r="AC216" s="103"/>
      <c r="AD216" s="101"/>
      <c r="AE216" s="116"/>
      <c r="AF216" s="111"/>
      <c r="AG216" s="112"/>
      <c r="AH216" s="107">
        <v>240</v>
      </c>
    </row>
    <row r="217" ht="67.5" spans="1:34">
      <c r="A217" s="101"/>
      <c r="B217" s="101"/>
      <c r="C217" s="101"/>
      <c r="D217" s="101"/>
      <c r="E217" s="111"/>
      <c r="F217" s="111"/>
      <c r="G217" s="111"/>
      <c r="H217" s="103" t="s">
        <v>981</v>
      </c>
      <c r="I217" s="103" t="s">
        <v>982</v>
      </c>
      <c r="J217" s="103" t="s">
        <v>310</v>
      </c>
      <c r="K217" s="103" t="s">
        <v>983</v>
      </c>
      <c r="L217" s="103" t="s">
        <v>363</v>
      </c>
      <c r="M217" s="103" t="s">
        <v>984</v>
      </c>
      <c r="N217" s="103" t="s">
        <v>376</v>
      </c>
      <c r="O217" s="103" t="s">
        <v>61</v>
      </c>
      <c r="P217" s="103" t="s">
        <v>986</v>
      </c>
      <c r="Q217" s="103"/>
      <c r="R217" s="104">
        <v>71</v>
      </c>
      <c r="S217" s="105" t="s">
        <v>987</v>
      </c>
      <c r="T217" s="103" t="s">
        <v>987</v>
      </c>
      <c r="U217" s="103" t="s">
        <v>64</v>
      </c>
      <c r="V217" s="105" t="s">
        <v>988</v>
      </c>
      <c r="W217" s="103"/>
      <c r="X217" s="103"/>
      <c r="Y217" s="103"/>
      <c r="Z217" s="103"/>
      <c r="AA217" s="103" t="s">
        <v>422</v>
      </c>
      <c r="AB217" s="103"/>
      <c r="AC217" s="103"/>
      <c r="AD217" s="101"/>
      <c r="AE217" s="103" t="s">
        <v>989</v>
      </c>
      <c r="AF217" s="103" t="s">
        <v>990</v>
      </c>
      <c r="AG217" s="106"/>
      <c r="AH217" s="107">
        <v>1420</v>
      </c>
    </row>
    <row r="218" spans="1:34">
      <c r="A218" s="117" t="s">
        <v>51</v>
      </c>
      <c r="B218" s="117" t="s">
        <v>558</v>
      </c>
      <c r="C218" s="117" t="s">
        <v>269</v>
      </c>
      <c r="D218" s="117" t="s">
        <v>584</v>
      </c>
      <c r="E218" s="117" t="s">
        <v>1009</v>
      </c>
      <c r="F218" s="117" t="s">
        <v>1010</v>
      </c>
      <c r="G218" s="117" t="s">
        <v>1011</v>
      </c>
      <c r="H218" s="117" t="s">
        <v>1012</v>
      </c>
      <c r="I218" s="117" t="s">
        <v>586</v>
      </c>
      <c r="J218" s="117" t="s">
        <v>111</v>
      </c>
      <c r="K218" s="117" t="s">
        <v>825</v>
      </c>
      <c r="L218" s="117" t="s">
        <v>561</v>
      </c>
      <c r="M218" s="117" t="s">
        <v>1013</v>
      </c>
      <c r="N218" s="118" t="s">
        <v>1014</v>
      </c>
      <c r="O218" s="118" t="s">
        <v>61</v>
      </c>
      <c r="P218" s="118" t="s">
        <v>1015</v>
      </c>
      <c r="Q218" s="119"/>
      <c r="R218" s="120">
        <v>45</v>
      </c>
      <c r="S218" s="117" t="s">
        <v>588</v>
      </c>
      <c r="T218" s="118" t="s">
        <v>1016</v>
      </c>
      <c r="U218" s="118" t="s">
        <v>1017</v>
      </c>
      <c r="V218" s="118" t="s">
        <v>1018</v>
      </c>
      <c r="W218" s="118" t="s">
        <v>1019</v>
      </c>
      <c r="X218" s="118"/>
      <c r="Y218" s="118"/>
      <c r="Z218" s="118"/>
      <c r="AA218" s="118"/>
      <c r="AB218" s="118"/>
      <c r="AC218" s="118"/>
      <c r="AD218" s="121">
        <v>75</v>
      </c>
      <c r="AE218" s="122" t="s">
        <v>568</v>
      </c>
      <c r="AF218" s="122" t="s">
        <v>80</v>
      </c>
      <c r="AG218" s="123"/>
      <c r="AH218" s="124">
        <f t="shared" ref="AH218:AH222" si="17">R218*AD218</f>
        <v>3375</v>
      </c>
    </row>
    <row r="219" spans="1:34">
      <c r="A219" s="125"/>
      <c r="B219" s="125"/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18"/>
      <c r="O219" s="118"/>
      <c r="P219" s="118"/>
      <c r="Q219" s="119"/>
      <c r="R219" s="118"/>
      <c r="S219" s="125"/>
      <c r="T219" s="118"/>
      <c r="U219" s="118"/>
      <c r="V219" s="118" t="s">
        <v>367</v>
      </c>
      <c r="W219" s="118"/>
      <c r="X219" s="118" t="s">
        <v>677</v>
      </c>
      <c r="Y219" s="118"/>
      <c r="Z219" s="118"/>
      <c r="AA219" s="118"/>
      <c r="AB219" s="118"/>
      <c r="AC219" s="118"/>
      <c r="AD219" s="119"/>
      <c r="AE219" s="126"/>
      <c r="AF219" s="126"/>
      <c r="AG219" s="123"/>
      <c r="AH219" s="127"/>
    </row>
    <row r="220" spans="1:34">
      <c r="A220" s="125"/>
      <c r="B220" s="125"/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8" t="s">
        <v>1014</v>
      </c>
      <c r="O220" s="128" t="s">
        <v>61</v>
      </c>
      <c r="P220" s="128" t="s">
        <v>1020</v>
      </c>
      <c r="Q220" s="119"/>
      <c r="R220" s="120">
        <v>45</v>
      </c>
      <c r="S220" s="125"/>
      <c r="T220" s="118" t="s">
        <v>1021</v>
      </c>
      <c r="U220" s="118" t="s">
        <v>1022</v>
      </c>
      <c r="V220" s="118" t="s">
        <v>1018</v>
      </c>
      <c r="W220" s="118"/>
      <c r="X220" s="118" t="s">
        <v>1019</v>
      </c>
      <c r="Y220" s="118"/>
      <c r="Z220" s="118"/>
      <c r="AA220" s="118"/>
      <c r="AB220" s="118"/>
      <c r="AC220" s="118"/>
      <c r="AD220" s="121">
        <v>75</v>
      </c>
      <c r="AE220" s="122" t="s">
        <v>569</v>
      </c>
      <c r="AF220" s="122" t="s">
        <v>77</v>
      </c>
      <c r="AG220" s="123"/>
      <c r="AH220" s="124">
        <f t="shared" si="17"/>
        <v>3375</v>
      </c>
    </row>
    <row r="221" spans="1:34">
      <c r="A221" s="125"/>
      <c r="B221" s="125"/>
      <c r="C221" s="125"/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8"/>
      <c r="O221" s="128"/>
      <c r="P221" s="128"/>
      <c r="Q221" s="119"/>
      <c r="R221" s="118"/>
      <c r="S221" s="125"/>
      <c r="T221" s="118"/>
      <c r="U221" s="118"/>
      <c r="V221" s="118" t="s">
        <v>367</v>
      </c>
      <c r="W221" s="118"/>
      <c r="X221" s="118"/>
      <c r="Y221" s="118"/>
      <c r="Z221" s="118"/>
      <c r="AA221" s="118" t="s">
        <v>677</v>
      </c>
      <c r="AB221" s="118"/>
      <c r="AC221" s="118"/>
      <c r="AD221" s="119"/>
      <c r="AE221" s="126"/>
      <c r="AF221" s="126"/>
      <c r="AG221" s="123"/>
      <c r="AH221" s="127"/>
    </row>
    <row r="222" spans="1:34">
      <c r="A222" s="125"/>
      <c r="B222" s="125"/>
      <c r="C222" s="125"/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8" t="s">
        <v>1014</v>
      </c>
      <c r="O222" s="128" t="s">
        <v>61</v>
      </c>
      <c r="P222" s="128" t="s">
        <v>1023</v>
      </c>
      <c r="Q222" s="129"/>
      <c r="R222" s="120">
        <v>44</v>
      </c>
      <c r="S222" s="125"/>
      <c r="T222" s="117" t="s">
        <v>1024</v>
      </c>
      <c r="U222" s="117" t="s">
        <v>1017</v>
      </c>
      <c r="V222" s="128" t="s">
        <v>1018</v>
      </c>
      <c r="W222" s="118"/>
      <c r="X222" s="118"/>
      <c r="Y222" s="118" t="s">
        <v>1019</v>
      </c>
      <c r="Z222" s="118"/>
      <c r="AA222" s="118"/>
      <c r="AB222" s="118"/>
      <c r="AC222" s="118"/>
      <c r="AD222" s="130">
        <v>75</v>
      </c>
      <c r="AE222" s="122" t="s">
        <v>565</v>
      </c>
      <c r="AF222" s="122" t="s">
        <v>80</v>
      </c>
      <c r="AG222" s="123"/>
      <c r="AH222" s="124">
        <f t="shared" si="17"/>
        <v>3300</v>
      </c>
    </row>
    <row r="223" spans="1:34">
      <c r="A223" s="125"/>
      <c r="B223" s="125"/>
      <c r="C223" s="131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28"/>
      <c r="O223" s="128"/>
      <c r="P223" s="128"/>
      <c r="Q223" s="132"/>
      <c r="R223" s="118"/>
      <c r="S223" s="131"/>
      <c r="T223" s="131"/>
      <c r="U223" s="131"/>
      <c r="V223" s="128" t="s">
        <v>367</v>
      </c>
      <c r="W223" s="118" t="s">
        <v>677</v>
      </c>
      <c r="X223" s="118"/>
      <c r="Y223" s="118"/>
      <c r="Z223" s="118"/>
      <c r="AA223" s="118"/>
      <c r="AB223" s="118"/>
      <c r="AC223" s="118"/>
      <c r="AD223" s="132"/>
      <c r="AE223" s="126"/>
      <c r="AF223" s="126"/>
      <c r="AG223" s="123"/>
      <c r="AH223" s="127"/>
    </row>
    <row r="224" spans="1:34">
      <c r="A224" s="125"/>
      <c r="B224" s="125"/>
      <c r="C224" s="117" t="s">
        <v>269</v>
      </c>
      <c r="D224" s="117" t="s">
        <v>584</v>
      </c>
      <c r="E224" s="117" t="s">
        <v>1025</v>
      </c>
      <c r="F224" s="117" t="s">
        <v>1010</v>
      </c>
      <c r="G224" s="117" t="s">
        <v>1011</v>
      </c>
      <c r="H224" s="117" t="s">
        <v>1012</v>
      </c>
      <c r="I224" s="117" t="s">
        <v>586</v>
      </c>
      <c r="J224" s="117" t="s">
        <v>111</v>
      </c>
      <c r="K224" s="117" t="s">
        <v>825</v>
      </c>
      <c r="L224" s="117" t="s">
        <v>561</v>
      </c>
      <c r="M224" s="117" t="s">
        <v>1013</v>
      </c>
      <c r="N224" s="118" t="s">
        <v>1014</v>
      </c>
      <c r="O224" s="118" t="s">
        <v>61</v>
      </c>
      <c r="P224" s="118" t="s">
        <v>1015</v>
      </c>
      <c r="Q224" s="119"/>
      <c r="R224" s="120">
        <v>45</v>
      </c>
      <c r="S224" s="117" t="s">
        <v>588</v>
      </c>
      <c r="T224" s="118" t="s">
        <v>1026</v>
      </c>
      <c r="U224" s="118" t="s">
        <v>1027</v>
      </c>
      <c r="V224" s="118" t="s">
        <v>1018</v>
      </c>
      <c r="W224" s="118" t="s">
        <v>1019</v>
      </c>
      <c r="X224" s="118"/>
      <c r="Y224" s="118"/>
      <c r="Z224" s="118"/>
      <c r="AA224" s="118"/>
      <c r="AB224" s="118"/>
      <c r="AC224" s="118"/>
      <c r="AD224" s="121">
        <v>75</v>
      </c>
      <c r="AE224" s="122" t="s">
        <v>425</v>
      </c>
      <c r="AF224" s="122" t="s">
        <v>77</v>
      </c>
      <c r="AG224" s="123"/>
      <c r="AH224" s="124">
        <f t="shared" ref="AH224:AH228" si="18">R224*AD224</f>
        <v>3375</v>
      </c>
    </row>
    <row r="225" spans="1:34">
      <c r="A225" s="125"/>
      <c r="B225" s="125"/>
      <c r="C225" s="125"/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18"/>
      <c r="O225" s="118"/>
      <c r="P225" s="118"/>
      <c r="Q225" s="119"/>
      <c r="R225" s="118"/>
      <c r="S225" s="125"/>
      <c r="T225" s="118"/>
      <c r="U225" s="118"/>
      <c r="V225" s="118" t="s">
        <v>367</v>
      </c>
      <c r="W225" s="118"/>
      <c r="X225" s="118" t="s">
        <v>677</v>
      </c>
      <c r="Y225" s="118"/>
      <c r="Z225" s="118"/>
      <c r="AA225" s="118"/>
      <c r="AB225" s="118"/>
      <c r="AC225" s="118"/>
      <c r="AD225" s="119"/>
      <c r="AE225" s="126"/>
      <c r="AF225" s="126"/>
      <c r="AG225" s="123"/>
      <c r="AH225" s="127"/>
    </row>
    <row r="226" spans="1:34">
      <c r="A226" s="125"/>
      <c r="B226" s="125"/>
      <c r="C226" s="125"/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8" t="s">
        <v>1014</v>
      </c>
      <c r="O226" s="128" t="s">
        <v>61</v>
      </c>
      <c r="P226" s="128" t="s">
        <v>1020</v>
      </c>
      <c r="Q226" s="119"/>
      <c r="R226" s="120">
        <v>46</v>
      </c>
      <c r="S226" s="125"/>
      <c r="T226" s="118" t="s">
        <v>1028</v>
      </c>
      <c r="U226" s="118" t="s">
        <v>64</v>
      </c>
      <c r="V226" s="118" t="s">
        <v>1018</v>
      </c>
      <c r="W226" s="118"/>
      <c r="X226" s="118" t="s">
        <v>1019</v>
      </c>
      <c r="Y226" s="118"/>
      <c r="Z226" s="118"/>
      <c r="AA226" s="118"/>
      <c r="AB226" s="118"/>
      <c r="AC226" s="118"/>
      <c r="AD226" s="121">
        <v>75</v>
      </c>
      <c r="AE226" s="122" t="s">
        <v>566</v>
      </c>
      <c r="AF226" s="122" t="s">
        <v>77</v>
      </c>
      <c r="AG226" s="123"/>
      <c r="AH226" s="124">
        <f t="shared" si="18"/>
        <v>3450</v>
      </c>
    </row>
    <row r="227" spans="1:34">
      <c r="A227" s="125"/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8"/>
      <c r="O227" s="128"/>
      <c r="P227" s="128"/>
      <c r="Q227" s="119"/>
      <c r="R227" s="118"/>
      <c r="S227" s="125"/>
      <c r="T227" s="118"/>
      <c r="U227" s="118"/>
      <c r="V227" s="118" t="s">
        <v>367</v>
      </c>
      <c r="W227" s="118"/>
      <c r="X227" s="118"/>
      <c r="Y227" s="118"/>
      <c r="Z227" s="118"/>
      <c r="AA227" s="118" t="s">
        <v>677</v>
      </c>
      <c r="AB227" s="118"/>
      <c r="AC227" s="118"/>
      <c r="AD227" s="119"/>
      <c r="AE227" s="126"/>
      <c r="AF227" s="126"/>
      <c r="AG227" s="123"/>
      <c r="AH227" s="127"/>
    </row>
    <row r="228" spans="1:34">
      <c r="A228" s="125"/>
      <c r="B228" s="125"/>
      <c r="C228" s="125"/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28" t="s">
        <v>1014</v>
      </c>
      <c r="O228" s="128" t="s">
        <v>61</v>
      </c>
      <c r="P228" s="128" t="s">
        <v>1023</v>
      </c>
      <c r="Q228" s="129"/>
      <c r="R228" s="120">
        <v>47</v>
      </c>
      <c r="S228" s="125"/>
      <c r="T228" s="117" t="s">
        <v>1029</v>
      </c>
      <c r="U228" s="117" t="s">
        <v>1017</v>
      </c>
      <c r="V228" s="128" t="s">
        <v>1018</v>
      </c>
      <c r="W228" s="118"/>
      <c r="X228" s="118"/>
      <c r="Y228" s="118" t="s">
        <v>1019</v>
      </c>
      <c r="Z228" s="118"/>
      <c r="AA228" s="118"/>
      <c r="AB228" s="118"/>
      <c r="AC228" s="118"/>
      <c r="AD228" s="130">
        <v>75</v>
      </c>
      <c r="AE228" s="122" t="s">
        <v>568</v>
      </c>
      <c r="AF228" s="122" t="s">
        <v>80</v>
      </c>
      <c r="AG228" s="123"/>
      <c r="AH228" s="124">
        <f t="shared" si="18"/>
        <v>3525</v>
      </c>
    </row>
    <row r="229" spans="1:34">
      <c r="A229" s="125"/>
      <c r="B229" s="125"/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28"/>
      <c r="O229" s="128"/>
      <c r="P229" s="128"/>
      <c r="Q229" s="132"/>
      <c r="R229" s="118"/>
      <c r="S229" s="131"/>
      <c r="T229" s="131"/>
      <c r="U229" s="131"/>
      <c r="V229" s="128" t="s">
        <v>367</v>
      </c>
      <c r="W229" s="118" t="s">
        <v>677</v>
      </c>
      <c r="X229" s="118"/>
      <c r="Y229" s="118"/>
      <c r="Z229" s="118"/>
      <c r="AA229" s="118"/>
      <c r="AB229" s="118"/>
      <c r="AC229" s="118"/>
      <c r="AD229" s="132"/>
      <c r="AE229" s="126"/>
      <c r="AF229" s="126"/>
      <c r="AG229" s="123"/>
      <c r="AH229" s="127"/>
    </row>
    <row r="230" spans="1:34">
      <c r="A230" s="125"/>
      <c r="B230" s="125"/>
      <c r="C230" s="117" t="s">
        <v>269</v>
      </c>
      <c r="D230" s="117" t="s">
        <v>584</v>
      </c>
      <c r="E230" s="117" t="s">
        <v>1030</v>
      </c>
      <c r="F230" s="117" t="s">
        <v>1010</v>
      </c>
      <c r="G230" s="117" t="s">
        <v>1011</v>
      </c>
      <c r="H230" s="117" t="s">
        <v>1012</v>
      </c>
      <c r="I230" s="117" t="s">
        <v>586</v>
      </c>
      <c r="J230" s="117" t="s">
        <v>111</v>
      </c>
      <c r="K230" s="117" t="s">
        <v>825</v>
      </c>
      <c r="L230" s="117" t="s">
        <v>561</v>
      </c>
      <c r="M230" s="117" t="s">
        <v>1013</v>
      </c>
      <c r="N230" s="118" t="s">
        <v>1014</v>
      </c>
      <c r="O230" s="118" t="s">
        <v>1031</v>
      </c>
      <c r="P230" s="118" t="s">
        <v>1032</v>
      </c>
      <c r="Q230" s="119"/>
      <c r="R230" s="120">
        <v>48</v>
      </c>
      <c r="S230" s="117" t="s">
        <v>588</v>
      </c>
      <c r="T230" s="118" t="s">
        <v>1016</v>
      </c>
      <c r="U230" s="133" t="s">
        <v>1017</v>
      </c>
      <c r="V230" s="118" t="s">
        <v>1018</v>
      </c>
      <c r="W230" s="118"/>
      <c r="X230" s="118" t="s">
        <v>642</v>
      </c>
      <c r="Y230" s="118"/>
      <c r="Z230" s="118"/>
      <c r="AA230" s="118"/>
      <c r="AB230" s="118"/>
      <c r="AC230" s="118"/>
      <c r="AD230" s="121">
        <v>75</v>
      </c>
      <c r="AE230" s="122" t="s">
        <v>569</v>
      </c>
      <c r="AF230" s="122" t="s">
        <v>77</v>
      </c>
      <c r="AG230" s="123"/>
      <c r="AH230" s="124">
        <f t="shared" ref="AH230:AH234" si="19">R230*AD230</f>
        <v>3600</v>
      </c>
    </row>
    <row r="231" ht="40.5" spans="1:34">
      <c r="A231" s="125"/>
      <c r="B231" s="125"/>
      <c r="C231" s="125"/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18"/>
      <c r="O231" s="118"/>
      <c r="P231" s="118"/>
      <c r="Q231" s="119"/>
      <c r="R231" s="118"/>
      <c r="S231" s="125"/>
      <c r="T231" s="118"/>
      <c r="U231" s="133"/>
      <c r="V231" s="118" t="s">
        <v>1033</v>
      </c>
      <c r="W231" s="118"/>
      <c r="X231" s="118"/>
      <c r="Y231" s="118" t="s">
        <v>677</v>
      </c>
      <c r="Z231" s="118"/>
      <c r="AA231" s="118"/>
      <c r="AB231" s="118"/>
      <c r="AC231" s="118"/>
      <c r="AD231" s="119"/>
      <c r="AE231" s="126"/>
      <c r="AF231" s="126"/>
      <c r="AG231" s="123"/>
      <c r="AH231" s="127"/>
    </row>
    <row r="232" spans="1:34">
      <c r="A232" s="125"/>
      <c r="B232" s="125"/>
      <c r="C232" s="125"/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18" t="s">
        <v>1014</v>
      </c>
      <c r="O232" s="118" t="s">
        <v>197</v>
      </c>
      <c r="P232" s="118" t="s">
        <v>1034</v>
      </c>
      <c r="Q232" s="119"/>
      <c r="R232" s="120">
        <v>49</v>
      </c>
      <c r="S232" s="125"/>
      <c r="T232" s="118" t="s">
        <v>1035</v>
      </c>
      <c r="U232" s="118" t="s">
        <v>71</v>
      </c>
      <c r="V232" s="118" t="s">
        <v>1018</v>
      </c>
      <c r="W232" s="118"/>
      <c r="X232" s="118"/>
      <c r="Y232" s="118" t="s">
        <v>642</v>
      </c>
      <c r="Z232" s="118"/>
      <c r="AA232" s="118"/>
      <c r="AB232" s="118"/>
      <c r="AC232" s="118"/>
      <c r="AD232" s="121">
        <v>75</v>
      </c>
      <c r="AE232" s="122" t="s">
        <v>565</v>
      </c>
      <c r="AF232" s="122" t="s">
        <v>80</v>
      </c>
      <c r="AG232" s="123"/>
      <c r="AH232" s="124">
        <f t="shared" si="19"/>
        <v>3675</v>
      </c>
    </row>
    <row r="233" ht="40.5" spans="1:34">
      <c r="A233" s="125"/>
      <c r="B233" s="125"/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18"/>
      <c r="O233" s="118"/>
      <c r="P233" s="118"/>
      <c r="Q233" s="119"/>
      <c r="R233" s="118"/>
      <c r="S233" s="125"/>
      <c r="T233" s="118" t="s">
        <v>1036</v>
      </c>
      <c r="U233" s="118" t="s">
        <v>1037</v>
      </c>
      <c r="V233" s="118" t="s">
        <v>1033</v>
      </c>
      <c r="W233" s="118"/>
      <c r="X233" s="118"/>
      <c r="Y233" s="118"/>
      <c r="Z233" s="118" t="s">
        <v>677</v>
      </c>
      <c r="AA233" s="118"/>
      <c r="AB233" s="118"/>
      <c r="AC233" s="118"/>
      <c r="AD233" s="119"/>
      <c r="AE233" s="126"/>
      <c r="AF233" s="126"/>
      <c r="AG233" s="123"/>
      <c r="AH233" s="127"/>
    </row>
    <row r="234" spans="1:34">
      <c r="A234" s="125"/>
      <c r="B234" s="125"/>
      <c r="C234" s="125"/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18" t="s">
        <v>1014</v>
      </c>
      <c r="O234" s="118" t="s">
        <v>61</v>
      </c>
      <c r="P234" s="118" t="s">
        <v>1015</v>
      </c>
      <c r="Q234" s="119"/>
      <c r="R234" s="120">
        <v>50</v>
      </c>
      <c r="S234" s="125"/>
      <c r="T234" s="118" t="s">
        <v>1038</v>
      </c>
      <c r="U234" s="118" t="s">
        <v>1039</v>
      </c>
      <c r="V234" s="118" t="s">
        <v>1018</v>
      </c>
      <c r="W234" s="118" t="s">
        <v>1019</v>
      </c>
      <c r="X234" s="118"/>
      <c r="Y234" s="118"/>
      <c r="Z234" s="118"/>
      <c r="AA234" s="118"/>
      <c r="AB234" s="118"/>
      <c r="AC234" s="118"/>
      <c r="AD234" s="121">
        <v>75</v>
      </c>
      <c r="AE234" s="122" t="s">
        <v>425</v>
      </c>
      <c r="AF234" s="122" t="s">
        <v>77</v>
      </c>
      <c r="AG234" s="123"/>
      <c r="AH234" s="124">
        <f t="shared" si="19"/>
        <v>3750</v>
      </c>
    </row>
    <row r="235" spans="1:34">
      <c r="A235" s="125"/>
      <c r="B235" s="125"/>
      <c r="C235" s="125"/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18"/>
      <c r="O235" s="118"/>
      <c r="P235" s="118"/>
      <c r="Q235" s="119"/>
      <c r="R235" s="118"/>
      <c r="S235" s="125"/>
      <c r="T235" s="118"/>
      <c r="U235" s="118"/>
      <c r="V235" s="118" t="s">
        <v>367</v>
      </c>
      <c r="W235" s="118"/>
      <c r="X235" s="118" t="s">
        <v>677</v>
      </c>
      <c r="Y235" s="118"/>
      <c r="Z235" s="118"/>
      <c r="AA235" s="118"/>
      <c r="AB235" s="118"/>
      <c r="AC235" s="118"/>
      <c r="AD235" s="119"/>
      <c r="AE235" s="126"/>
      <c r="AF235" s="126"/>
      <c r="AG235" s="123"/>
      <c r="AH235" s="127"/>
    </row>
    <row r="236" spans="1:34">
      <c r="A236" s="125"/>
      <c r="B236" s="125"/>
      <c r="C236" s="125"/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8" t="s">
        <v>1014</v>
      </c>
      <c r="O236" s="128" t="s">
        <v>61</v>
      </c>
      <c r="P236" s="128" t="s">
        <v>1020</v>
      </c>
      <c r="Q236" s="119"/>
      <c r="R236" s="120">
        <v>51</v>
      </c>
      <c r="S236" s="125"/>
      <c r="T236" s="118" t="s">
        <v>1040</v>
      </c>
      <c r="U236" s="118" t="s">
        <v>1041</v>
      </c>
      <c r="V236" s="118" t="s">
        <v>1018</v>
      </c>
      <c r="W236" s="118"/>
      <c r="X236" s="118" t="s">
        <v>1019</v>
      </c>
      <c r="Y236" s="118"/>
      <c r="Z236" s="118"/>
      <c r="AA236" s="118"/>
      <c r="AB236" s="118"/>
      <c r="AC236" s="118"/>
      <c r="AD236" s="121">
        <v>75</v>
      </c>
      <c r="AE236" s="122" t="s">
        <v>566</v>
      </c>
      <c r="AF236" s="122" t="s">
        <v>77</v>
      </c>
      <c r="AG236" s="123"/>
      <c r="AH236" s="124">
        <f t="shared" ref="AH236:AH240" si="20">R236*AD236</f>
        <v>3825</v>
      </c>
    </row>
    <row r="237" spans="1:34">
      <c r="A237" s="125"/>
      <c r="B237" s="125"/>
      <c r="C237" s="125"/>
      <c r="D237" s="125"/>
      <c r="E237" s="125"/>
      <c r="F237" s="125"/>
      <c r="G237" s="125"/>
      <c r="H237" s="125"/>
      <c r="I237" s="125"/>
      <c r="J237" s="125"/>
      <c r="K237" s="125"/>
      <c r="L237" s="125"/>
      <c r="M237" s="125"/>
      <c r="N237" s="128"/>
      <c r="O237" s="128"/>
      <c r="P237" s="128"/>
      <c r="Q237" s="119"/>
      <c r="R237" s="118"/>
      <c r="S237" s="125"/>
      <c r="T237" s="118"/>
      <c r="U237" s="118"/>
      <c r="V237" s="118" t="s">
        <v>367</v>
      </c>
      <c r="W237" s="118"/>
      <c r="X237" s="118"/>
      <c r="Y237" s="118"/>
      <c r="Z237" s="118"/>
      <c r="AA237" s="118" t="s">
        <v>677</v>
      </c>
      <c r="AB237" s="118"/>
      <c r="AC237" s="118"/>
      <c r="AD237" s="119"/>
      <c r="AE237" s="126"/>
      <c r="AF237" s="126"/>
      <c r="AG237" s="123"/>
      <c r="AH237" s="127"/>
    </row>
    <row r="238" spans="1:34">
      <c r="A238" s="125"/>
      <c r="B238" s="125"/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8" t="s">
        <v>1014</v>
      </c>
      <c r="O238" s="128" t="s">
        <v>61</v>
      </c>
      <c r="P238" s="128" t="s">
        <v>1023</v>
      </c>
      <c r="Q238" s="129"/>
      <c r="R238" s="120">
        <v>52</v>
      </c>
      <c r="S238" s="125"/>
      <c r="T238" s="117" t="s">
        <v>1042</v>
      </c>
      <c r="U238" s="117" t="s">
        <v>1017</v>
      </c>
      <c r="V238" s="128" t="s">
        <v>1018</v>
      </c>
      <c r="W238" s="118"/>
      <c r="X238" s="118"/>
      <c r="Y238" s="118" t="s">
        <v>1019</v>
      </c>
      <c r="Z238" s="118"/>
      <c r="AA238" s="118"/>
      <c r="AB238" s="118"/>
      <c r="AC238" s="118"/>
      <c r="AD238" s="130">
        <v>75</v>
      </c>
      <c r="AE238" s="122" t="s">
        <v>568</v>
      </c>
      <c r="AF238" s="122" t="s">
        <v>80</v>
      </c>
      <c r="AG238" s="123"/>
      <c r="AH238" s="124">
        <f t="shared" si="20"/>
        <v>3900</v>
      </c>
    </row>
    <row r="239" spans="1:34">
      <c r="A239" s="125"/>
      <c r="B239" s="125"/>
      <c r="C239" s="131"/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28"/>
      <c r="O239" s="128"/>
      <c r="P239" s="128"/>
      <c r="Q239" s="132"/>
      <c r="R239" s="118"/>
      <c r="S239" s="131"/>
      <c r="T239" s="131"/>
      <c r="U239" s="131"/>
      <c r="V239" s="128" t="s">
        <v>367</v>
      </c>
      <c r="W239" s="118" t="s">
        <v>677</v>
      </c>
      <c r="X239" s="118"/>
      <c r="Y239" s="118"/>
      <c r="Z239" s="118"/>
      <c r="AA239" s="118"/>
      <c r="AB239" s="118"/>
      <c r="AC239" s="118"/>
      <c r="AD239" s="132"/>
      <c r="AE239" s="126"/>
      <c r="AF239" s="126"/>
      <c r="AG239" s="123"/>
      <c r="AH239" s="127"/>
    </row>
    <row r="240" spans="1:34">
      <c r="A240" s="125"/>
      <c r="B240" s="125"/>
      <c r="C240" s="118" t="s">
        <v>269</v>
      </c>
      <c r="D240" s="118" t="s">
        <v>584</v>
      </c>
      <c r="E240" s="118" t="s">
        <v>1043</v>
      </c>
      <c r="F240" s="118" t="s">
        <v>1010</v>
      </c>
      <c r="G240" s="118" t="s">
        <v>1011</v>
      </c>
      <c r="H240" s="118" t="s">
        <v>1012</v>
      </c>
      <c r="I240" s="118" t="s">
        <v>586</v>
      </c>
      <c r="J240" s="118" t="s">
        <v>111</v>
      </c>
      <c r="K240" s="118" t="s">
        <v>825</v>
      </c>
      <c r="L240" s="118" t="s">
        <v>561</v>
      </c>
      <c r="M240" s="118" t="s">
        <v>1013</v>
      </c>
      <c r="N240" s="118" t="s">
        <v>1014</v>
      </c>
      <c r="O240" s="118" t="s">
        <v>1031</v>
      </c>
      <c r="P240" s="128" t="s">
        <v>1032</v>
      </c>
      <c r="Q240" s="134"/>
      <c r="R240" s="120">
        <v>53</v>
      </c>
      <c r="S240" s="117" t="s">
        <v>588</v>
      </c>
      <c r="T240" s="118" t="s">
        <v>588</v>
      </c>
      <c r="U240" s="118" t="s">
        <v>1044</v>
      </c>
      <c r="V240" s="118" t="s">
        <v>1018</v>
      </c>
      <c r="W240" s="118"/>
      <c r="X240" s="118" t="s">
        <v>642</v>
      </c>
      <c r="Y240" s="118"/>
      <c r="Z240" s="118"/>
      <c r="AA240" s="118"/>
      <c r="AB240" s="118"/>
      <c r="AC240" s="118"/>
      <c r="AD240" s="121">
        <v>75</v>
      </c>
      <c r="AE240" s="122" t="s">
        <v>569</v>
      </c>
      <c r="AF240" s="122" t="s">
        <v>77</v>
      </c>
      <c r="AG240" s="123"/>
      <c r="AH240" s="124">
        <f t="shared" si="20"/>
        <v>3975</v>
      </c>
    </row>
    <row r="241" ht="40.5" spans="1:34">
      <c r="A241" s="125"/>
      <c r="B241" s="125"/>
      <c r="C241" s="118"/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28"/>
      <c r="Q241" s="134"/>
      <c r="R241" s="118"/>
      <c r="S241" s="125"/>
      <c r="T241" s="118"/>
      <c r="U241" s="118"/>
      <c r="V241" s="118" t="s">
        <v>1033</v>
      </c>
      <c r="W241" s="118"/>
      <c r="X241" s="118"/>
      <c r="Y241" s="118" t="s">
        <v>677</v>
      </c>
      <c r="Z241" s="118"/>
      <c r="AA241" s="118"/>
      <c r="AB241" s="118"/>
      <c r="AC241" s="118"/>
      <c r="AD241" s="119"/>
      <c r="AE241" s="126"/>
      <c r="AF241" s="126"/>
      <c r="AG241" s="123"/>
      <c r="AH241" s="127"/>
    </row>
    <row r="242" ht="27" spans="1:34">
      <c r="A242" s="125"/>
      <c r="B242" s="125"/>
      <c r="C242" s="118"/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118" t="s">
        <v>1014</v>
      </c>
      <c r="O242" s="118" t="s">
        <v>197</v>
      </c>
      <c r="P242" s="118" t="s">
        <v>1034</v>
      </c>
      <c r="Q242" s="119"/>
      <c r="R242" s="120">
        <v>54</v>
      </c>
      <c r="S242" s="125"/>
      <c r="T242" s="118" t="s">
        <v>1045</v>
      </c>
      <c r="U242" s="118" t="s">
        <v>139</v>
      </c>
      <c r="V242" s="118" t="s">
        <v>1018</v>
      </c>
      <c r="W242" s="118"/>
      <c r="X242" s="118"/>
      <c r="Y242" s="118" t="s">
        <v>642</v>
      </c>
      <c r="Z242" s="118"/>
      <c r="AA242" s="118"/>
      <c r="AB242" s="118"/>
      <c r="AC242" s="118"/>
      <c r="AD242" s="121">
        <v>75</v>
      </c>
      <c r="AE242" s="122" t="s">
        <v>565</v>
      </c>
      <c r="AF242" s="122" t="s">
        <v>80</v>
      </c>
      <c r="AG242" s="123"/>
      <c r="AH242" s="124">
        <f t="shared" ref="AH242:AH246" si="21">R242*AD242</f>
        <v>4050</v>
      </c>
    </row>
    <row r="243" ht="40.5" spans="1:34">
      <c r="A243" s="125"/>
      <c r="B243" s="125"/>
      <c r="C243" s="118"/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118"/>
      <c r="O243" s="118"/>
      <c r="P243" s="118"/>
      <c r="Q243" s="119"/>
      <c r="R243" s="118"/>
      <c r="S243" s="131"/>
      <c r="T243" s="118" t="s">
        <v>1028</v>
      </c>
      <c r="U243" s="118" t="s">
        <v>64</v>
      </c>
      <c r="V243" s="118" t="s">
        <v>1033</v>
      </c>
      <c r="W243" s="118"/>
      <c r="X243" s="118"/>
      <c r="Y243" s="118"/>
      <c r="Z243" s="118" t="s">
        <v>677</v>
      </c>
      <c r="AA243" s="118"/>
      <c r="AB243" s="118"/>
      <c r="AC243" s="118"/>
      <c r="AD243" s="119"/>
      <c r="AE243" s="126"/>
      <c r="AF243" s="126"/>
      <c r="AG243" s="123"/>
      <c r="AH243" s="127"/>
    </row>
    <row r="244" spans="1:34">
      <c r="A244" s="125"/>
      <c r="B244" s="125"/>
      <c r="C244" s="135" t="s">
        <v>269</v>
      </c>
      <c r="D244" s="135" t="s">
        <v>584</v>
      </c>
      <c r="E244" s="136">
        <v>607</v>
      </c>
      <c r="F244" s="136">
        <v>95.27</v>
      </c>
      <c r="G244" s="136">
        <v>55</v>
      </c>
      <c r="H244" s="135" t="s">
        <v>1046</v>
      </c>
      <c r="I244" s="135" t="s">
        <v>1047</v>
      </c>
      <c r="J244" s="135" t="s">
        <v>111</v>
      </c>
      <c r="K244" s="135" t="s">
        <v>825</v>
      </c>
      <c r="L244" s="135" t="s">
        <v>561</v>
      </c>
      <c r="M244" s="135">
        <v>2.5</v>
      </c>
      <c r="N244" s="136">
        <v>81</v>
      </c>
      <c r="O244" s="136" t="s">
        <v>61</v>
      </c>
      <c r="P244" s="136" t="s">
        <v>449</v>
      </c>
      <c r="Q244" s="136"/>
      <c r="R244" s="136">
        <v>51</v>
      </c>
      <c r="S244" s="117" t="s">
        <v>1048</v>
      </c>
      <c r="T244" s="117" t="s">
        <v>1049</v>
      </c>
      <c r="U244" s="117" t="s">
        <v>1050</v>
      </c>
      <c r="V244" s="118" t="s">
        <v>1051</v>
      </c>
      <c r="W244" s="118"/>
      <c r="X244" s="137"/>
      <c r="Y244" s="118" t="s">
        <v>642</v>
      </c>
      <c r="Z244" s="118"/>
      <c r="AA244" s="118"/>
      <c r="AB244" s="118"/>
      <c r="AC244" s="118"/>
      <c r="AD244" s="136">
        <v>81</v>
      </c>
      <c r="AE244" s="122" t="s">
        <v>566</v>
      </c>
      <c r="AF244" s="122" t="s">
        <v>77</v>
      </c>
      <c r="AG244" s="123"/>
      <c r="AH244" s="124">
        <f t="shared" si="21"/>
        <v>4131</v>
      </c>
    </row>
    <row r="245" spans="1:34">
      <c r="A245" s="125"/>
      <c r="B245" s="125"/>
      <c r="C245" s="138"/>
      <c r="D245" s="138"/>
      <c r="E245" s="136"/>
      <c r="F245" s="136"/>
      <c r="G245" s="136"/>
      <c r="H245" s="139"/>
      <c r="I245" s="139"/>
      <c r="J245" s="139"/>
      <c r="K245" s="139"/>
      <c r="L245" s="139"/>
      <c r="M245" s="139"/>
      <c r="N245" s="136"/>
      <c r="O245" s="136"/>
      <c r="P245" s="136"/>
      <c r="Q245" s="136"/>
      <c r="R245" s="136"/>
      <c r="S245" s="125"/>
      <c r="T245" s="131"/>
      <c r="U245" s="131"/>
      <c r="V245" s="118" t="s">
        <v>367</v>
      </c>
      <c r="W245" s="118"/>
      <c r="X245" s="118" t="s">
        <v>642</v>
      </c>
      <c r="Y245" s="118" t="s">
        <v>642</v>
      </c>
      <c r="Z245" s="118"/>
      <c r="AA245" s="118"/>
      <c r="AB245" s="118"/>
      <c r="AC245" s="118"/>
      <c r="AD245" s="136"/>
      <c r="AE245" s="126"/>
      <c r="AF245" s="126"/>
      <c r="AG245" s="123"/>
      <c r="AH245" s="127"/>
    </row>
    <row r="246" spans="1:34">
      <c r="A246" s="125"/>
      <c r="B246" s="125"/>
      <c r="C246" s="140" t="s">
        <v>269</v>
      </c>
      <c r="D246" s="140" t="s">
        <v>584</v>
      </c>
      <c r="E246" s="136">
        <v>608</v>
      </c>
      <c r="F246" s="136">
        <v>95.27</v>
      </c>
      <c r="G246" s="136">
        <v>55</v>
      </c>
      <c r="H246" s="135" t="s">
        <v>1046</v>
      </c>
      <c r="I246" s="135" t="s">
        <v>1047</v>
      </c>
      <c r="J246" s="135" t="s">
        <v>111</v>
      </c>
      <c r="K246" s="135" t="s">
        <v>825</v>
      </c>
      <c r="L246" s="135" t="s">
        <v>561</v>
      </c>
      <c r="M246" s="135">
        <v>2.5</v>
      </c>
      <c r="N246" s="117" t="s">
        <v>1052</v>
      </c>
      <c r="O246" s="136" t="s">
        <v>61</v>
      </c>
      <c r="P246" s="136" t="s">
        <v>449</v>
      </c>
      <c r="Q246" s="117"/>
      <c r="R246" s="141">
        <v>50</v>
      </c>
      <c r="S246" s="125"/>
      <c r="T246" s="117" t="s">
        <v>1053</v>
      </c>
      <c r="U246" s="117" t="s">
        <v>1054</v>
      </c>
      <c r="V246" s="118" t="s">
        <v>1051</v>
      </c>
      <c r="W246" s="118"/>
      <c r="X246" s="142"/>
      <c r="Y246" s="128" t="s">
        <v>642</v>
      </c>
      <c r="Z246" s="118"/>
      <c r="AA246" s="118"/>
      <c r="AB246" s="118"/>
      <c r="AC246" s="118"/>
      <c r="AD246" s="141">
        <v>81</v>
      </c>
      <c r="AE246" s="122" t="s">
        <v>425</v>
      </c>
      <c r="AF246" s="122" t="s">
        <v>77</v>
      </c>
      <c r="AG246" s="123"/>
      <c r="AH246" s="124">
        <f t="shared" si="21"/>
        <v>4050</v>
      </c>
    </row>
    <row r="247" spans="1:34">
      <c r="A247" s="125"/>
      <c r="B247" s="125"/>
      <c r="C247" s="143"/>
      <c r="D247" s="143"/>
      <c r="E247" s="136"/>
      <c r="F247" s="136"/>
      <c r="G247" s="136"/>
      <c r="H247" s="138"/>
      <c r="I247" s="138"/>
      <c r="J247" s="138"/>
      <c r="K247" s="138"/>
      <c r="L247" s="138"/>
      <c r="M247" s="138"/>
      <c r="N247" s="131"/>
      <c r="O247" s="136"/>
      <c r="P247" s="136"/>
      <c r="Q247" s="131"/>
      <c r="R247" s="131"/>
      <c r="S247" s="131"/>
      <c r="T247" s="131"/>
      <c r="U247" s="131"/>
      <c r="V247" s="118" t="s">
        <v>367</v>
      </c>
      <c r="W247" s="118"/>
      <c r="X247" s="128" t="s">
        <v>642</v>
      </c>
      <c r="Y247" s="128" t="s">
        <v>642</v>
      </c>
      <c r="Z247" s="118"/>
      <c r="AA247" s="118"/>
      <c r="AB247" s="118"/>
      <c r="AC247" s="118"/>
      <c r="AD247" s="131"/>
      <c r="AE247" s="126"/>
      <c r="AF247" s="126"/>
      <c r="AG247" s="123"/>
      <c r="AH247" s="127"/>
    </row>
    <row r="248" spans="1:34">
      <c r="A248" s="125"/>
      <c r="B248" s="125"/>
      <c r="C248" s="117" t="s">
        <v>269</v>
      </c>
      <c r="D248" s="117" t="s">
        <v>584</v>
      </c>
      <c r="E248" s="117">
        <v>608</v>
      </c>
      <c r="F248" s="117">
        <v>95.27</v>
      </c>
      <c r="G248" s="117">
        <v>55</v>
      </c>
      <c r="H248" s="117" t="s">
        <v>1000</v>
      </c>
      <c r="I248" s="117" t="s">
        <v>1001</v>
      </c>
      <c r="J248" s="117" t="s">
        <v>111</v>
      </c>
      <c r="K248" s="117" t="s">
        <v>825</v>
      </c>
      <c r="L248" s="117" t="s">
        <v>561</v>
      </c>
      <c r="M248" s="117">
        <v>1</v>
      </c>
      <c r="N248" s="117" t="s">
        <v>1055</v>
      </c>
      <c r="O248" s="117" t="s">
        <v>61</v>
      </c>
      <c r="P248" s="117" t="s">
        <v>101</v>
      </c>
      <c r="Q248" s="117"/>
      <c r="R248" s="141">
        <v>30</v>
      </c>
      <c r="S248" s="117" t="s">
        <v>530</v>
      </c>
      <c r="T248" s="131" t="s">
        <v>592</v>
      </c>
      <c r="U248" s="131" t="s">
        <v>64</v>
      </c>
      <c r="V248" s="118" t="s">
        <v>1056</v>
      </c>
      <c r="W248" s="118"/>
      <c r="X248" s="128" t="s">
        <v>255</v>
      </c>
      <c r="Y248" s="128"/>
      <c r="Z248" s="118"/>
      <c r="AA248" s="118"/>
      <c r="AB248" s="118"/>
      <c r="AC248" s="118"/>
      <c r="AD248" s="141">
        <v>6</v>
      </c>
      <c r="AE248" s="122" t="s">
        <v>569</v>
      </c>
      <c r="AF248" s="122" t="s">
        <v>77</v>
      </c>
      <c r="AG248" s="123"/>
      <c r="AH248" s="124">
        <f t="shared" ref="AH248:AH252" si="22">R248*AD248</f>
        <v>180</v>
      </c>
    </row>
    <row r="249" spans="1:34">
      <c r="A249" s="125"/>
      <c r="B249" s="125"/>
      <c r="C249" s="131"/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 t="s">
        <v>594</v>
      </c>
      <c r="U249" s="131" t="s">
        <v>71</v>
      </c>
      <c r="V249" s="118" t="s">
        <v>1057</v>
      </c>
      <c r="W249" s="118"/>
      <c r="X249" s="128" t="s">
        <v>255</v>
      </c>
      <c r="Y249" s="128"/>
      <c r="Z249" s="118"/>
      <c r="AA249" s="118"/>
      <c r="AB249" s="118"/>
      <c r="AC249" s="118"/>
      <c r="AD249" s="131"/>
      <c r="AE249" s="126"/>
      <c r="AF249" s="126"/>
      <c r="AG249" s="123"/>
      <c r="AH249" s="127"/>
    </row>
    <row r="250" spans="1:34">
      <c r="A250" s="125"/>
      <c r="B250" s="125"/>
      <c r="C250" s="117" t="s">
        <v>269</v>
      </c>
      <c r="D250" s="117" t="s">
        <v>584</v>
      </c>
      <c r="E250" s="117">
        <v>608</v>
      </c>
      <c r="F250" s="117">
        <v>95.27</v>
      </c>
      <c r="G250" s="117">
        <v>55</v>
      </c>
      <c r="H250" s="117" t="s">
        <v>992</v>
      </c>
      <c r="I250" s="117" t="s">
        <v>993</v>
      </c>
      <c r="J250" s="144" t="s">
        <v>111</v>
      </c>
      <c r="K250" s="144" t="s">
        <v>825</v>
      </c>
      <c r="L250" s="144" t="s">
        <v>561</v>
      </c>
      <c r="M250" s="117" t="s">
        <v>1058</v>
      </c>
      <c r="N250" s="117" t="s">
        <v>1059</v>
      </c>
      <c r="O250" s="117" t="s">
        <v>61</v>
      </c>
      <c r="P250" s="117" t="s">
        <v>101</v>
      </c>
      <c r="Q250" s="117"/>
      <c r="R250" s="141">
        <v>30</v>
      </c>
      <c r="S250" s="117" t="s">
        <v>434</v>
      </c>
      <c r="T250" s="131" t="s">
        <v>563</v>
      </c>
      <c r="U250" s="131" t="s">
        <v>71</v>
      </c>
      <c r="V250" s="118" t="s">
        <v>1060</v>
      </c>
      <c r="W250" s="118"/>
      <c r="X250" s="128" t="s">
        <v>255</v>
      </c>
      <c r="Y250" s="128"/>
      <c r="Z250" s="118"/>
      <c r="AA250" s="118"/>
      <c r="AB250" s="118"/>
      <c r="AC250" s="118"/>
      <c r="AD250" s="141">
        <v>4</v>
      </c>
      <c r="AE250" s="122" t="s">
        <v>425</v>
      </c>
      <c r="AF250" s="122" t="s">
        <v>77</v>
      </c>
      <c r="AG250" s="123"/>
      <c r="AH250" s="124">
        <f t="shared" si="22"/>
        <v>120</v>
      </c>
    </row>
    <row r="251" spans="1:34">
      <c r="A251" s="125"/>
      <c r="B251" s="125"/>
      <c r="C251" s="131"/>
      <c r="D251" s="131"/>
      <c r="E251" s="131"/>
      <c r="F251" s="131"/>
      <c r="G251" s="131"/>
      <c r="H251" s="131"/>
      <c r="I251" s="131"/>
      <c r="J251" s="145"/>
      <c r="K251" s="145"/>
      <c r="L251" s="145"/>
      <c r="M251" s="131"/>
      <c r="N251" s="131"/>
      <c r="O251" s="131"/>
      <c r="P251" s="131"/>
      <c r="Q251" s="131"/>
      <c r="R251" s="131"/>
      <c r="S251" s="131"/>
      <c r="T251" s="131" t="s">
        <v>1061</v>
      </c>
      <c r="U251" s="131" t="s">
        <v>71</v>
      </c>
      <c r="V251" s="118" t="s">
        <v>1062</v>
      </c>
      <c r="W251" s="118"/>
      <c r="X251" s="128" t="s">
        <v>255</v>
      </c>
      <c r="Y251" s="128"/>
      <c r="Z251" s="118"/>
      <c r="AA251" s="118"/>
      <c r="AB251" s="118"/>
      <c r="AC251" s="118"/>
      <c r="AD251" s="131"/>
      <c r="AE251" s="126"/>
      <c r="AF251" s="126"/>
      <c r="AG251" s="123"/>
      <c r="AH251" s="127"/>
    </row>
    <row r="252" spans="1:34">
      <c r="A252" s="125"/>
      <c r="B252" s="125"/>
      <c r="C252" s="117" t="s">
        <v>269</v>
      </c>
      <c r="D252" s="117" t="s">
        <v>584</v>
      </c>
      <c r="E252" s="117">
        <v>608</v>
      </c>
      <c r="F252" s="117">
        <v>95.27</v>
      </c>
      <c r="G252" s="117">
        <v>55</v>
      </c>
      <c r="H252" s="117" t="s">
        <v>1005</v>
      </c>
      <c r="I252" s="117" t="s">
        <v>1006</v>
      </c>
      <c r="J252" s="117" t="s">
        <v>111</v>
      </c>
      <c r="K252" s="117" t="s">
        <v>825</v>
      </c>
      <c r="L252" s="117" t="s">
        <v>561</v>
      </c>
      <c r="M252" s="117">
        <v>1</v>
      </c>
      <c r="N252" s="117" t="s">
        <v>1059</v>
      </c>
      <c r="O252" s="117" t="s">
        <v>61</v>
      </c>
      <c r="P252" s="117" t="s">
        <v>101</v>
      </c>
      <c r="Q252" s="117"/>
      <c r="R252" s="141">
        <v>30</v>
      </c>
      <c r="S252" s="117" t="s">
        <v>521</v>
      </c>
      <c r="T252" s="131" t="s">
        <v>563</v>
      </c>
      <c r="U252" s="131" t="s">
        <v>71</v>
      </c>
      <c r="V252" s="118" t="s">
        <v>384</v>
      </c>
      <c r="W252" s="118"/>
      <c r="X252" s="128" t="s">
        <v>255</v>
      </c>
      <c r="Y252" s="128"/>
      <c r="Z252" s="118"/>
      <c r="AA252" s="118"/>
      <c r="AB252" s="118"/>
      <c r="AC252" s="118"/>
      <c r="AD252" s="141">
        <v>4</v>
      </c>
      <c r="AE252" s="122" t="s">
        <v>566</v>
      </c>
      <c r="AF252" s="122" t="s">
        <v>77</v>
      </c>
      <c r="AG252" s="123"/>
      <c r="AH252" s="123">
        <f t="shared" si="22"/>
        <v>120</v>
      </c>
    </row>
    <row r="253" spans="1:34">
      <c r="A253" s="131"/>
      <c r="B253" s="131"/>
      <c r="C253" s="131"/>
      <c r="D253" s="131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  <c r="R253" s="131"/>
      <c r="S253" s="131"/>
      <c r="T253" s="118" t="s">
        <v>1061</v>
      </c>
      <c r="U253" s="118" t="s">
        <v>71</v>
      </c>
      <c r="V253" s="118" t="s">
        <v>389</v>
      </c>
      <c r="W253" s="118"/>
      <c r="X253" s="128" t="s">
        <v>255</v>
      </c>
      <c r="Y253" s="118"/>
      <c r="Z253" s="118"/>
      <c r="AA253" s="118"/>
      <c r="AB253" s="118"/>
      <c r="AC253" s="118"/>
      <c r="AD253" s="131"/>
      <c r="AE253" s="126"/>
      <c r="AF253" s="126"/>
      <c r="AG253" s="123"/>
      <c r="AH253" s="123"/>
    </row>
    <row r="254" ht="40.5" spans="1:34">
      <c r="A254" s="146" t="s">
        <v>51</v>
      </c>
      <c r="B254" s="146" t="s">
        <v>604</v>
      </c>
      <c r="C254" s="146" t="s">
        <v>856</v>
      </c>
      <c r="D254" s="146" t="s">
        <v>605</v>
      </c>
      <c r="E254" s="146" t="s">
        <v>606</v>
      </c>
      <c r="F254" s="146">
        <v>74.5</v>
      </c>
      <c r="G254" s="146" t="s">
        <v>607</v>
      </c>
      <c r="H254" s="146" t="s">
        <v>1063</v>
      </c>
      <c r="I254" s="146" t="s">
        <v>1064</v>
      </c>
      <c r="J254" s="146" t="s">
        <v>111</v>
      </c>
      <c r="K254" s="146" t="s">
        <v>1065</v>
      </c>
      <c r="L254" s="146" t="s">
        <v>130</v>
      </c>
      <c r="M254" s="146">
        <v>2</v>
      </c>
      <c r="N254" s="146">
        <v>88</v>
      </c>
      <c r="O254" s="146" t="s">
        <v>61</v>
      </c>
      <c r="P254" s="147" t="s">
        <v>441</v>
      </c>
      <c r="Q254" s="147" t="s">
        <v>1066</v>
      </c>
      <c r="R254" s="147">
        <v>20</v>
      </c>
      <c r="S254" s="147" t="s">
        <v>611</v>
      </c>
      <c r="T254" s="147" t="s">
        <v>611</v>
      </c>
      <c r="U254" s="147" t="s">
        <v>200</v>
      </c>
      <c r="V254" s="147">
        <v>7</v>
      </c>
      <c r="W254" s="147"/>
      <c r="X254" s="147"/>
      <c r="Y254" s="147" t="s">
        <v>142</v>
      </c>
      <c r="Z254" s="147"/>
      <c r="AA254" s="147"/>
      <c r="AB254" s="147"/>
      <c r="AC254" s="147"/>
      <c r="AD254" s="147"/>
      <c r="AE254" s="148" t="s">
        <v>1067</v>
      </c>
      <c r="AF254" s="148" t="s">
        <v>1068</v>
      </c>
      <c r="AG254" s="146" t="s">
        <v>1069</v>
      </c>
      <c r="AH254" s="147">
        <f>N254*R254</f>
        <v>1760</v>
      </c>
    </row>
    <row r="255" ht="40.5" spans="1:34">
      <c r="A255" s="149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49"/>
      <c r="O255" s="149"/>
      <c r="P255" s="147"/>
      <c r="Q255" s="147"/>
      <c r="R255" s="147"/>
      <c r="S255" s="147"/>
      <c r="T255" s="147" t="s">
        <v>1070</v>
      </c>
      <c r="U255" s="147" t="s">
        <v>1071</v>
      </c>
      <c r="V255" s="147">
        <v>7</v>
      </c>
      <c r="W255" s="147"/>
      <c r="X255" s="147"/>
      <c r="Y255" s="150"/>
      <c r="Z255" s="147"/>
      <c r="AA255" s="147" t="s">
        <v>142</v>
      </c>
      <c r="AB255" s="147"/>
      <c r="AC255" s="147"/>
      <c r="AD255" s="147"/>
      <c r="AE255" s="148" t="s">
        <v>1067</v>
      </c>
      <c r="AF255" s="148" t="s">
        <v>1068</v>
      </c>
      <c r="AG255" s="149"/>
      <c r="AH255" s="147"/>
    </row>
    <row r="256" ht="40.5" spans="1:34">
      <c r="A256" s="149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7"/>
      <c r="Q256" s="147"/>
      <c r="R256" s="147"/>
      <c r="S256" s="147"/>
      <c r="T256" s="147" t="s">
        <v>1072</v>
      </c>
      <c r="U256" s="147" t="s">
        <v>1071</v>
      </c>
      <c r="V256" s="147">
        <v>8</v>
      </c>
      <c r="W256" s="147"/>
      <c r="X256" s="147"/>
      <c r="Y256" s="147" t="s">
        <v>142</v>
      </c>
      <c r="Z256" s="147"/>
      <c r="AA256" s="147"/>
      <c r="AB256" s="147"/>
      <c r="AC256" s="147"/>
      <c r="AD256" s="147"/>
      <c r="AE256" s="148" t="s">
        <v>1067</v>
      </c>
      <c r="AF256" s="148" t="s">
        <v>1068</v>
      </c>
      <c r="AG256" s="149"/>
      <c r="AH256" s="147"/>
    </row>
    <row r="257" ht="40.5" spans="1:34">
      <c r="A257" s="149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49"/>
      <c r="O257" s="149"/>
      <c r="P257" s="147"/>
      <c r="Q257" s="147"/>
      <c r="R257" s="147"/>
      <c r="S257" s="147"/>
      <c r="T257" s="147" t="s">
        <v>1073</v>
      </c>
      <c r="U257" s="147" t="s">
        <v>1074</v>
      </c>
      <c r="V257" s="147">
        <v>8</v>
      </c>
      <c r="W257" s="147"/>
      <c r="X257" s="147"/>
      <c r="Y257" s="147"/>
      <c r="Z257" s="147"/>
      <c r="AA257" s="147" t="s">
        <v>142</v>
      </c>
      <c r="AB257" s="147"/>
      <c r="AC257" s="147"/>
      <c r="AD257" s="147"/>
      <c r="AE257" s="148" t="s">
        <v>1067</v>
      </c>
      <c r="AF257" s="148" t="s">
        <v>1068</v>
      </c>
      <c r="AG257" s="149"/>
      <c r="AH257" s="147"/>
    </row>
    <row r="258" ht="40.5" spans="1:34">
      <c r="A258" s="149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O258" s="149"/>
      <c r="P258" s="147"/>
      <c r="Q258" s="147"/>
      <c r="R258" s="147"/>
      <c r="S258" s="147"/>
      <c r="T258" s="147" t="s">
        <v>1075</v>
      </c>
      <c r="U258" s="147" t="s">
        <v>1071</v>
      </c>
      <c r="V258" s="147">
        <v>9</v>
      </c>
      <c r="W258" s="147"/>
      <c r="X258" s="147"/>
      <c r="Y258" s="147" t="s">
        <v>142</v>
      </c>
      <c r="Z258" s="147"/>
      <c r="AA258" s="147"/>
      <c r="AB258" s="147"/>
      <c r="AC258" s="147"/>
      <c r="AD258" s="147"/>
      <c r="AE258" s="148" t="s">
        <v>1067</v>
      </c>
      <c r="AF258" s="148" t="s">
        <v>1068</v>
      </c>
      <c r="AG258" s="149"/>
      <c r="AH258" s="147"/>
    </row>
    <row r="259" ht="40.5" spans="1:34">
      <c r="A259" s="149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7"/>
      <c r="Q259" s="147"/>
      <c r="R259" s="147"/>
      <c r="S259" s="147"/>
      <c r="T259" s="147" t="s">
        <v>1076</v>
      </c>
      <c r="U259" s="147" t="s">
        <v>1077</v>
      </c>
      <c r="V259" s="147">
        <v>9</v>
      </c>
      <c r="W259" s="147"/>
      <c r="X259" s="147"/>
      <c r="Y259" s="150"/>
      <c r="Z259" s="147"/>
      <c r="AA259" s="147" t="s">
        <v>142</v>
      </c>
      <c r="AB259" s="147"/>
      <c r="AC259" s="147"/>
      <c r="AD259" s="147"/>
      <c r="AE259" s="148" t="s">
        <v>1067</v>
      </c>
      <c r="AF259" s="148" t="s">
        <v>1068</v>
      </c>
      <c r="AG259" s="149"/>
      <c r="AH259" s="147"/>
    </row>
    <row r="260" ht="40.5" spans="1:34">
      <c r="A260" s="149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47"/>
      <c r="Q260" s="147"/>
      <c r="R260" s="147"/>
      <c r="S260" s="147"/>
      <c r="T260" s="147" t="s">
        <v>1078</v>
      </c>
      <c r="U260" s="147" t="s">
        <v>1079</v>
      </c>
      <c r="V260" s="147">
        <v>10</v>
      </c>
      <c r="W260" s="147"/>
      <c r="X260" s="147"/>
      <c r="Y260" s="147" t="s">
        <v>142</v>
      </c>
      <c r="Z260" s="147"/>
      <c r="AA260" s="147"/>
      <c r="AB260" s="147"/>
      <c r="AC260" s="147"/>
      <c r="AD260" s="147"/>
      <c r="AE260" s="148" t="s">
        <v>1067</v>
      </c>
      <c r="AF260" s="148" t="s">
        <v>1068</v>
      </c>
      <c r="AG260" s="149"/>
      <c r="AH260" s="147"/>
    </row>
    <row r="261" ht="40.5" spans="1:34">
      <c r="A261" s="149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7"/>
      <c r="Q261" s="147"/>
      <c r="R261" s="147"/>
      <c r="S261" s="147"/>
      <c r="T261" s="147" t="s">
        <v>1080</v>
      </c>
      <c r="U261" s="147" t="s">
        <v>1081</v>
      </c>
      <c r="V261" s="147">
        <v>10</v>
      </c>
      <c r="W261" s="147"/>
      <c r="X261" s="150"/>
      <c r="Y261" s="147"/>
      <c r="Z261" s="147"/>
      <c r="AA261" s="147" t="s">
        <v>142</v>
      </c>
      <c r="AB261" s="147"/>
      <c r="AC261" s="147"/>
      <c r="AD261" s="147"/>
      <c r="AE261" s="148" t="s">
        <v>1067</v>
      </c>
      <c r="AF261" s="148" t="s">
        <v>1068</v>
      </c>
      <c r="AG261" s="149"/>
      <c r="AH261" s="147"/>
    </row>
    <row r="262" ht="40.5" spans="1:34">
      <c r="A262" s="149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47"/>
      <c r="Q262" s="147"/>
      <c r="R262" s="147"/>
      <c r="S262" s="147"/>
      <c r="T262" s="147" t="s">
        <v>1082</v>
      </c>
      <c r="U262" s="147" t="s">
        <v>1083</v>
      </c>
      <c r="V262" s="147">
        <v>11</v>
      </c>
      <c r="W262" s="147"/>
      <c r="X262" s="147"/>
      <c r="Y262" s="147" t="s">
        <v>142</v>
      </c>
      <c r="Z262" s="147"/>
      <c r="AA262" s="147"/>
      <c r="AB262" s="147"/>
      <c r="AC262" s="147"/>
      <c r="AD262" s="147"/>
      <c r="AE262" s="148" t="s">
        <v>1067</v>
      </c>
      <c r="AF262" s="148" t="s">
        <v>1068</v>
      </c>
      <c r="AG262" s="149"/>
      <c r="AH262" s="147"/>
    </row>
    <row r="263" ht="40.5" spans="1:34">
      <c r="A263" s="149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49"/>
      <c r="O263" s="149"/>
      <c r="P263" s="147"/>
      <c r="Q263" s="147"/>
      <c r="R263" s="147"/>
      <c r="S263" s="147"/>
      <c r="T263" s="147" t="s">
        <v>1084</v>
      </c>
      <c r="U263" s="147" t="s">
        <v>1085</v>
      </c>
      <c r="V263" s="147">
        <v>11</v>
      </c>
      <c r="W263" s="147"/>
      <c r="X263" s="147"/>
      <c r="Y263" s="147"/>
      <c r="Z263" s="147"/>
      <c r="AA263" s="147" t="s">
        <v>142</v>
      </c>
      <c r="AB263" s="147"/>
      <c r="AC263" s="147"/>
      <c r="AD263" s="147"/>
      <c r="AE263" s="148" t="s">
        <v>1067</v>
      </c>
      <c r="AF263" s="148" t="s">
        <v>1068</v>
      </c>
      <c r="AG263" s="149"/>
      <c r="AH263" s="147"/>
    </row>
    <row r="264" ht="40.5" spans="1:34">
      <c r="A264" s="149"/>
      <c r="B264" s="149"/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149"/>
      <c r="N264" s="149"/>
      <c r="O264" s="149"/>
      <c r="P264" s="147"/>
      <c r="Q264" s="147"/>
      <c r="R264" s="147"/>
      <c r="S264" s="147"/>
      <c r="T264" s="147" t="s">
        <v>1086</v>
      </c>
      <c r="U264" s="147" t="s">
        <v>1087</v>
      </c>
      <c r="V264" s="147">
        <v>12</v>
      </c>
      <c r="W264" s="147"/>
      <c r="X264" s="147"/>
      <c r="Y264" s="147" t="s">
        <v>142</v>
      </c>
      <c r="Z264" s="147"/>
      <c r="AA264" s="147"/>
      <c r="AB264" s="147"/>
      <c r="AC264" s="147"/>
      <c r="AD264" s="147"/>
      <c r="AE264" s="148" t="s">
        <v>1067</v>
      </c>
      <c r="AF264" s="148" t="s">
        <v>1068</v>
      </c>
      <c r="AG264" s="149"/>
      <c r="AH264" s="147"/>
    </row>
    <row r="265" ht="40.5" spans="1:34">
      <c r="A265" s="149"/>
      <c r="B265" s="149"/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7"/>
      <c r="Q265" s="147"/>
      <c r="R265" s="147"/>
      <c r="S265" s="147"/>
      <c r="T265" s="147" t="s">
        <v>1088</v>
      </c>
      <c r="U265" s="147" t="s">
        <v>1085</v>
      </c>
      <c r="V265" s="147">
        <v>12</v>
      </c>
      <c r="W265" s="147"/>
      <c r="X265" s="147"/>
      <c r="Y265" s="147"/>
      <c r="Z265" s="147"/>
      <c r="AA265" s="147" t="s">
        <v>142</v>
      </c>
      <c r="AB265" s="147"/>
      <c r="AC265" s="147"/>
      <c r="AD265" s="147"/>
      <c r="AE265" s="148" t="s">
        <v>1067</v>
      </c>
      <c r="AF265" s="148" t="s">
        <v>1068</v>
      </c>
      <c r="AG265" s="149"/>
      <c r="AH265" s="147"/>
    </row>
    <row r="266" ht="40.5" spans="1:34">
      <c r="A266" s="149"/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7"/>
      <c r="Q266" s="147"/>
      <c r="R266" s="147"/>
      <c r="S266" s="147"/>
      <c r="T266" s="147" t="s">
        <v>1089</v>
      </c>
      <c r="U266" s="147" t="s">
        <v>1087</v>
      </c>
      <c r="V266" s="147">
        <v>13</v>
      </c>
      <c r="W266" s="147"/>
      <c r="X266" s="147"/>
      <c r="Y266" s="147" t="s">
        <v>142</v>
      </c>
      <c r="Z266" s="147"/>
      <c r="AA266" s="147"/>
      <c r="AB266" s="147"/>
      <c r="AC266" s="147"/>
      <c r="AD266" s="147"/>
      <c r="AE266" s="148" t="s">
        <v>1067</v>
      </c>
      <c r="AF266" s="148" t="s">
        <v>1068</v>
      </c>
      <c r="AG266" s="149"/>
      <c r="AH266" s="147"/>
    </row>
    <row r="267" ht="40.5" spans="1:34">
      <c r="A267" s="149"/>
      <c r="B267" s="149"/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47"/>
      <c r="Q267" s="147"/>
      <c r="R267" s="147"/>
      <c r="S267" s="147"/>
      <c r="T267" s="147" t="s">
        <v>1090</v>
      </c>
      <c r="U267" s="147" t="s">
        <v>1091</v>
      </c>
      <c r="V267" s="147">
        <v>13</v>
      </c>
      <c r="W267" s="147"/>
      <c r="X267" s="147"/>
      <c r="Y267" s="147"/>
      <c r="Z267" s="147"/>
      <c r="AA267" s="147" t="s">
        <v>142</v>
      </c>
      <c r="AB267" s="147"/>
      <c r="AC267" s="147"/>
      <c r="AD267" s="147"/>
      <c r="AE267" s="148" t="s">
        <v>1067</v>
      </c>
      <c r="AF267" s="148" t="s">
        <v>1068</v>
      </c>
      <c r="AG267" s="149"/>
      <c r="AH267" s="147"/>
    </row>
    <row r="268" ht="40.5" spans="1:34">
      <c r="A268" s="149"/>
      <c r="B268" s="149"/>
      <c r="C268" s="149"/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7"/>
      <c r="Q268" s="147"/>
      <c r="R268" s="147"/>
      <c r="S268" s="147"/>
      <c r="T268" s="147" t="s">
        <v>1086</v>
      </c>
      <c r="U268" s="147" t="s">
        <v>1087</v>
      </c>
      <c r="V268" s="147">
        <v>14</v>
      </c>
      <c r="W268" s="147"/>
      <c r="X268" s="147"/>
      <c r="Y268" s="147" t="s">
        <v>142</v>
      </c>
      <c r="Z268" s="147"/>
      <c r="AA268" s="147"/>
      <c r="AB268" s="147"/>
      <c r="AC268" s="147"/>
      <c r="AD268" s="147"/>
      <c r="AE268" s="148" t="s">
        <v>1067</v>
      </c>
      <c r="AF268" s="148" t="s">
        <v>1068</v>
      </c>
      <c r="AG268" s="149"/>
      <c r="AH268" s="147"/>
    </row>
    <row r="269" ht="40.5" spans="1:34">
      <c r="A269" s="149"/>
      <c r="B269" s="149"/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47"/>
      <c r="Q269" s="147"/>
      <c r="R269" s="147"/>
      <c r="S269" s="147"/>
      <c r="T269" s="147" t="s">
        <v>1092</v>
      </c>
      <c r="U269" s="147" t="s">
        <v>1093</v>
      </c>
      <c r="V269" s="147">
        <v>14</v>
      </c>
      <c r="W269" s="147"/>
      <c r="X269" s="147"/>
      <c r="Y269" s="147"/>
      <c r="Z269" s="147"/>
      <c r="AA269" s="147" t="s">
        <v>142</v>
      </c>
      <c r="AB269" s="147"/>
      <c r="AC269" s="147"/>
      <c r="AD269" s="147"/>
      <c r="AE269" s="148" t="s">
        <v>1067</v>
      </c>
      <c r="AF269" s="148" t="s">
        <v>1068</v>
      </c>
      <c r="AG269" s="149"/>
      <c r="AH269" s="147"/>
    </row>
    <row r="270" ht="40.5" spans="1:34">
      <c r="A270" s="149"/>
      <c r="B270" s="149"/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149"/>
      <c r="N270" s="149"/>
      <c r="O270" s="149"/>
      <c r="P270" s="147"/>
      <c r="Q270" s="147"/>
      <c r="R270" s="147"/>
      <c r="S270" s="147"/>
      <c r="T270" s="147" t="s">
        <v>1094</v>
      </c>
      <c r="U270" s="147" t="s">
        <v>1091</v>
      </c>
      <c r="V270" s="147">
        <v>15</v>
      </c>
      <c r="W270" s="147"/>
      <c r="X270" s="147"/>
      <c r="Y270" s="147" t="s">
        <v>142</v>
      </c>
      <c r="Z270" s="147"/>
      <c r="AA270" s="147"/>
      <c r="AB270" s="147"/>
      <c r="AC270" s="147"/>
      <c r="AD270" s="147"/>
      <c r="AE270" s="148" t="s">
        <v>1067</v>
      </c>
      <c r="AF270" s="148" t="s">
        <v>1068</v>
      </c>
      <c r="AG270" s="149"/>
      <c r="AH270" s="147"/>
    </row>
    <row r="271" ht="40.5" spans="1:34">
      <c r="A271" s="149"/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7"/>
      <c r="Q271" s="147"/>
      <c r="R271" s="147"/>
      <c r="S271" s="147"/>
      <c r="T271" s="147" t="s">
        <v>1095</v>
      </c>
      <c r="U271" s="147" t="s">
        <v>1096</v>
      </c>
      <c r="V271" s="147">
        <v>15</v>
      </c>
      <c r="W271" s="147"/>
      <c r="X271" s="147"/>
      <c r="Y271" s="147"/>
      <c r="Z271" s="147"/>
      <c r="AA271" s="147" t="s">
        <v>246</v>
      </c>
      <c r="AB271" s="147"/>
      <c r="AC271" s="147"/>
      <c r="AD271" s="147"/>
      <c r="AE271" s="148" t="s">
        <v>1067</v>
      </c>
      <c r="AF271" s="148" t="s">
        <v>1068</v>
      </c>
      <c r="AG271" s="149"/>
      <c r="AH271" s="147"/>
    </row>
    <row r="272" ht="40.5" spans="1:34">
      <c r="A272" s="149"/>
      <c r="B272" s="149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7"/>
      <c r="Q272" s="147"/>
      <c r="R272" s="147"/>
      <c r="S272" s="147"/>
      <c r="T272" s="147" t="s">
        <v>1076</v>
      </c>
      <c r="U272" s="147" t="s">
        <v>1077</v>
      </c>
      <c r="V272" s="147">
        <v>15</v>
      </c>
      <c r="W272" s="147"/>
      <c r="X272" s="147"/>
      <c r="Y272" s="147"/>
      <c r="Z272" s="147"/>
      <c r="AA272" s="147" t="s">
        <v>253</v>
      </c>
      <c r="AB272" s="147"/>
      <c r="AC272" s="147"/>
      <c r="AD272" s="147"/>
      <c r="AE272" s="148" t="s">
        <v>1067</v>
      </c>
      <c r="AF272" s="148" t="s">
        <v>1068</v>
      </c>
      <c r="AG272" s="149"/>
      <c r="AH272" s="147"/>
    </row>
    <row r="273" ht="40.5" spans="1:34">
      <c r="A273" s="149"/>
      <c r="B273" s="149"/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47"/>
      <c r="Q273" s="147"/>
      <c r="R273" s="147"/>
      <c r="S273" s="147"/>
      <c r="T273" s="147" t="s">
        <v>1097</v>
      </c>
      <c r="U273" s="147" t="s">
        <v>1071</v>
      </c>
      <c r="V273" s="147">
        <v>16</v>
      </c>
      <c r="W273" s="147"/>
      <c r="X273" s="147"/>
      <c r="Y273" s="147" t="s">
        <v>142</v>
      </c>
      <c r="Z273" s="147"/>
      <c r="AA273" s="147"/>
      <c r="AB273" s="147"/>
      <c r="AC273" s="147"/>
      <c r="AD273" s="147"/>
      <c r="AE273" s="148" t="s">
        <v>1067</v>
      </c>
      <c r="AF273" s="148" t="s">
        <v>1068</v>
      </c>
      <c r="AG273" s="149"/>
      <c r="AH273" s="147"/>
    </row>
    <row r="274" ht="40.5" spans="1:34">
      <c r="A274" s="149"/>
      <c r="B274" s="149"/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49"/>
      <c r="O274" s="149"/>
      <c r="P274" s="147"/>
      <c r="Q274" s="147"/>
      <c r="R274" s="147"/>
      <c r="S274" s="147"/>
      <c r="T274" s="147" t="s">
        <v>1098</v>
      </c>
      <c r="U274" s="147" t="s">
        <v>1099</v>
      </c>
      <c r="V274" s="147">
        <v>16</v>
      </c>
      <c r="W274" s="147"/>
      <c r="X274" s="147"/>
      <c r="Y274" s="147"/>
      <c r="Z274" s="147"/>
      <c r="AA274" s="147" t="s">
        <v>142</v>
      </c>
      <c r="AB274" s="147"/>
      <c r="AC274" s="147"/>
      <c r="AD274" s="147"/>
      <c r="AE274" s="148" t="s">
        <v>1067</v>
      </c>
      <c r="AF274" s="148" t="s">
        <v>1068</v>
      </c>
      <c r="AG274" s="149"/>
      <c r="AH274" s="147"/>
    </row>
    <row r="275" ht="40.5" spans="1:34">
      <c r="A275" s="149"/>
      <c r="B275" s="149"/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49"/>
      <c r="O275" s="149"/>
      <c r="P275" s="147"/>
      <c r="Q275" s="147"/>
      <c r="R275" s="147"/>
      <c r="S275" s="147"/>
      <c r="T275" s="147" t="s">
        <v>1098</v>
      </c>
      <c r="U275" s="147" t="s">
        <v>1099</v>
      </c>
      <c r="V275" s="147">
        <v>17</v>
      </c>
      <c r="W275" s="147"/>
      <c r="X275" s="147"/>
      <c r="Y275" s="147" t="s">
        <v>142</v>
      </c>
      <c r="Z275" s="147"/>
      <c r="AA275" s="147"/>
      <c r="AB275" s="147"/>
      <c r="AC275" s="147"/>
      <c r="AD275" s="147"/>
      <c r="AE275" s="148" t="s">
        <v>1067</v>
      </c>
      <c r="AF275" s="148" t="s">
        <v>1068</v>
      </c>
      <c r="AG275" s="149"/>
      <c r="AH275" s="147"/>
    </row>
    <row r="276" ht="40.5" spans="1:34">
      <c r="A276" s="151"/>
      <c r="B276" s="151"/>
      <c r="C276" s="151"/>
      <c r="D276" s="151"/>
      <c r="E276" s="151"/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47"/>
      <c r="Q276" s="147"/>
      <c r="R276" s="147"/>
      <c r="S276" s="147"/>
      <c r="T276" s="147" t="s">
        <v>1080</v>
      </c>
      <c r="U276" s="147" t="s">
        <v>1081</v>
      </c>
      <c r="V276" s="147">
        <v>17</v>
      </c>
      <c r="W276" s="147"/>
      <c r="X276" s="147"/>
      <c r="Y276" s="147"/>
      <c r="Z276" s="147"/>
      <c r="AA276" s="147" t="s">
        <v>142</v>
      </c>
      <c r="AB276" s="147"/>
      <c r="AC276" s="147"/>
      <c r="AD276" s="147"/>
      <c r="AE276" s="148" t="s">
        <v>1067</v>
      </c>
      <c r="AF276" s="148" t="s">
        <v>1068</v>
      </c>
      <c r="AG276" s="151"/>
      <c r="AH276" s="147"/>
    </row>
    <row r="277" ht="27" spans="1:34">
      <c r="A277" s="146" t="s">
        <v>51</v>
      </c>
      <c r="B277" s="146" t="s">
        <v>604</v>
      </c>
      <c r="C277" s="146" t="s">
        <v>856</v>
      </c>
      <c r="D277" s="146" t="s">
        <v>605</v>
      </c>
      <c r="E277" s="146" t="s">
        <v>1100</v>
      </c>
      <c r="F277" s="146">
        <v>35</v>
      </c>
      <c r="G277" s="146" t="s">
        <v>1101</v>
      </c>
      <c r="H277" s="146" t="s">
        <v>1102</v>
      </c>
      <c r="I277" s="146" t="s">
        <v>1103</v>
      </c>
      <c r="J277" s="146" t="s">
        <v>111</v>
      </c>
      <c r="K277" s="146" t="s">
        <v>1065</v>
      </c>
      <c r="L277" s="146" t="s">
        <v>130</v>
      </c>
      <c r="M277" s="146">
        <v>2</v>
      </c>
      <c r="N277" s="146">
        <v>44</v>
      </c>
      <c r="O277" s="146" t="s">
        <v>61</v>
      </c>
      <c r="P277" s="147" t="s">
        <v>441</v>
      </c>
      <c r="Q277" s="147" t="s">
        <v>1066</v>
      </c>
      <c r="R277" s="147">
        <v>20</v>
      </c>
      <c r="S277" s="147" t="s">
        <v>611</v>
      </c>
      <c r="T277" s="147" t="s">
        <v>1098</v>
      </c>
      <c r="U277" s="147" t="s">
        <v>1074</v>
      </c>
      <c r="V277" s="147">
        <v>7</v>
      </c>
      <c r="W277" s="147"/>
      <c r="X277" s="147"/>
      <c r="Y277" s="147"/>
      <c r="Z277" s="147"/>
      <c r="AA277" s="147" t="s">
        <v>66</v>
      </c>
      <c r="AB277" s="147"/>
      <c r="AC277" s="147"/>
      <c r="AD277" s="147"/>
      <c r="AE277" s="148"/>
      <c r="AF277" s="148"/>
      <c r="AG277" s="147" t="s">
        <v>1069</v>
      </c>
      <c r="AH277" s="147">
        <f>N277*R277</f>
        <v>880</v>
      </c>
    </row>
    <row r="278" ht="27" spans="1:34">
      <c r="A278" s="149"/>
      <c r="B278" s="149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7"/>
      <c r="Q278" s="147"/>
      <c r="R278" s="147"/>
      <c r="S278" s="147"/>
      <c r="T278" s="147" t="s">
        <v>1070</v>
      </c>
      <c r="U278" s="147" t="s">
        <v>1071</v>
      </c>
      <c r="V278" s="147">
        <v>8</v>
      </c>
      <c r="W278" s="147"/>
      <c r="X278" s="147"/>
      <c r="Y278" s="150"/>
      <c r="Z278" s="147"/>
      <c r="AA278" s="147" t="s">
        <v>66</v>
      </c>
      <c r="AB278" s="147"/>
      <c r="AC278" s="147"/>
      <c r="AD278" s="147"/>
      <c r="AE278" s="148"/>
      <c r="AF278" s="148"/>
      <c r="AG278" s="147"/>
      <c r="AH278" s="147"/>
    </row>
    <row r="279" ht="27" spans="1:34">
      <c r="A279" s="149"/>
      <c r="B279" s="149"/>
      <c r="C279" s="149"/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7"/>
      <c r="Q279" s="147"/>
      <c r="R279" s="147"/>
      <c r="S279" s="147"/>
      <c r="T279" s="147" t="s">
        <v>1088</v>
      </c>
      <c r="U279" s="147" t="s">
        <v>1085</v>
      </c>
      <c r="V279" s="147">
        <v>9</v>
      </c>
      <c r="W279" s="147"/>
      <c r="X279" s="147"/>
      <c r="Y279" s="147"/>
      <c r="Z279" s="147"/>
      <c r="AA279" s="147" t="s">
        <v>66</v>
      </c>
      <c r="AB279" s="147"/>
      <c r="AC279" s="147"/>
      <c r="AD279" s="147"/>
      <c r="AE279" s="148"/>
      <c r="AF279" s="148"/>
      <c r="AG279" s="147"/>
      <c r="AH279" s="147"/>
    </row>
    <row r="280" ht="27" spans="1:34">
      <c r="A280" s="149"/>
      <c r="B280" s="149"/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149"/>
      <c r="N280" s="149"/>
      <c r="O280" s="149"/>
      <c r="P280" s="147"/>
      <c r="Q280" s="147"/>
      <c r="R280" s="147"/>
      <c r="S280" s="147"/>
      <c r="T280" s="147" t="s">
        <v>1104</v>
      </c>
      <c r="U280" s="147" t="s">
        <v>1071</v>
      </c>
      <c r="V280" s="147">
        <v>10</v>
      </c>
      <c r="W280" s="147"/>
      <c r="X280" s="147"/>
      <c r="Y280" s="147"/>
      <c r="Z280" s="147"/>
      <c r="AA280" s="147" t="s">
        <v>66</v>
      </c>
      <c r="AB280" s="147"/>
      <c r="AC280" s="147"/>
      <c r="AD280" s="147"/>
      <c r="AE280" s="148"/>
      <c r="AF280" s="148"/>
      <c r="AG280" s="147"/>
      <c r="AH280" s="147"/>
    </row>
    <row r="281" ht="27" spans="1:34">
      <c r="A281" s="149"/>
      <c r="B281" s="149"/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149"/>
      <c r="N281" s="149"/>
      <c r="O281" s="149"/>
      <c r="P281" s="147"/>
      <c r="Q281" s="147"/>
      <c r="R281" s="147"/>
      <c r="S281" s="147"/>
      <c r="T281" s="147" t="s">
        <v>1097</v>
      </c>
      <c r="U281" s="147" t="s">
        <v>1071</v>
      </c>
      <c r="V281" s="147">
        <v>11</v>
      </c>
      <c r="W281" s="147"/>
      <c r="X281" s="147"/>
      <c r="Y281" s="147"/>
      <c r="Z281" s="147"/>
      <c r="AA281" s="147" t="s">
        <v>66</v>
      </c>
      <c r="AB281" s="147"/>
      <c r="AC281" s="147"/>
      <c r="AD281" s="147"/>
      <c r="AE281" s="148"/>
      <c r="AF281" s="148"/>
      <c r="AG281" s="147"/>
      <c r="AH281" s="147"/>
    </row>
    <row r="282" ht="27" spans="1:34">
      <c r="A282" s="149"/>
      <c r="B282" s="149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7"/>
      <c r="Q282" s="147"/>
      <c r="R282" s="147"/>
      <c r="S282" s="147"/>
      <c r="T282" s="147" t="s">
        <v>1105</v>
      </c>
      <c r="U282" s="147" t="s">
        <v>1074</v>
      </c>
      <c r="V282" s="147">
        <v>12</v>
      </c>
      <c r="W282" s="147"/>
      <c r="X282" s="147"/>
      <c r="Y282" s="150"/>
      <c r="Z282" s="147"/>
      <c r="AA282" s="147" t="s">
        <v>66</v>
      </c>
      <c r="AB282" s="147"/>
      <c r="AC282" s="147"/>
      <c r="AD282" s="147"/>
      <c r="AE282" s="148"/>
      <c r="AF282" s="148"/>
      <c r="AG282" s="147"/>
      <c r="AH282" s="147"/>
    </row>
    <row r="283" ht="27" spans="1:34">
      <c r="A283" s="149"/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7"/>
      <c r="Q283" s="147"/>
      <c r="R283" s="147"/>
      <c r="S283" s="147"/>
      <c r="T283" s="147" t="s">
        <v>1106</v>
      </c>
      <c r="U283" s="147" t="s">
        <v>1077</v>
      </c>
      <c r="V283" s="147">
        <v>13</v>
      </c>
      <c r="W283" s="147"/>
      <c r="X283" s="147"/>
      <c r="Y283" s="147"/>
      <c r="Z283" s="147"/>
      <c r="AA283" s="147" t="s">
        <v>66</v>
      </c>
      <c r="AB283" s="147"/>
      <c r="AC283" s="147"/>
      <c r="AD283" s="147"/>
      <c r="AE283" s="148"/>
      <c r="AF283" s="148"/>
      <c r="AG283" s="147"/>
      <c r="AH283" s="147"/>
    </row>
    <row r="284" ht="27" spans="1:34">
      <c r="A284" s="149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7"/>
      <c r="Q284" s="147"/>
      <c r="R284" s="147"/>
      <c r="S284" s="147"/>
      <c r="T284" s="147" t="s">
        <v>1070</v>
      </c>
      <c r="U284" s="147" t="s">
        <v>1071</v>
      </c>
      <c r="V284" s="147">
        <v>14</v>
      </c>
      <c r="W284" s="147"/>
      <c r="X284" s="150"/>
      <c r="Y284" s="147"/>
      <c r="Z284" s="147"/>
      <c r="AA284" s="147" t="s">
        <v>66</v>
      </c>
      <c r="AB284" s="147"/>
      <c r="AC284" s="147"/>
      <c r="AD284" s="147"/>
      <c r="AE284" s="148"/>
      <c r="AF284" s="148"/>
      <c r="AG284" s="147"/>
      <c r="AH284" s="147"/>
    </row>
    <row r="285" ht="27" spans="1:34">
      <c r="A285" s="149"/>
      <c r="B285" s="149"/>
      <c r="C285" s="149"/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O285" s="149"/>
      <c r="P285" s="147"/>
      <c r="Q285" s="147"/>
      <c r="R285" s="147"/>
      <c r="S285" s="147"/>
      <c r="T285" s="147" t="s">
        <v>1107</v>
      </c>
      <c r="U285" s="147" t="s">
        <v>1074</v>
      </c>
      <c r="V285" s="147">
        <v>15</v>
      </c>
      <c r="W285" s="147"/>
      <c r="X285" s="147"/>
      <c r="Y285" s="147"/>
      <c r="Z285" s="147"/>
      <c r="AA285" s="147" t="s">
        <v>66</v>
      </c>
      <c r="AB285" s="147"/>
      <c r="AC285" s="147"/>
      <c r="AD285" s="147"/>
      <c r="AE285" s="148"/>
      <c r="AF285" s="148"/>
      <c r="AG285" s="147"/>
      <c r="AH285" s="147"/>
    </row>
    <row r="286" ht="27" spans="1:34">
      <c r="A286" s="149"/>
      <c r="B286" s="149"/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149"/>
      <c r="N286" s="149"/>
      <c r="O286" s="149"/>
      <c r="P286" s="147"/>
      <c r="Q286" s="147"/>
      <c r="R286" s="147"/>
      <c r="S286" s="147"/>
      <c r="T286" s="147" t="s">
        <v>1098</v>
      </c>
      <c r="U286" s="147" t="s">
        <v>1099</v>
      </c>
      <c r="V286" s="147">
        <v>16</v>
      </c>
      <c r="W286" s="147"/>
      <c r="X286" s="147"/>
      <c r="Y286" s="147"/>
      <c r="Z286" s="147"/>
      <c r="AA286" s="147" t="s">
        <v>66</v>
      </c>
      <c r="AB286" s="147"/>
      <c r="AC286" s="147"/>
      <c r="AD286" s="147"/>
      <c r="AE286" s="148"/>
      <c r="AF286" s="148"/>
      <c r="AG286" s="147"/>
      <c r="AH286" s="147"/>
    </row>
    <row r="287" ht="27" spans="1:34">
      <c r="A287" s="151"/>
      <c r="B287" s="151"/>
      <c r="C287" s="151"/>
      <c r="D287" s="151"/>
      <c r="E287" s="151"/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47"/>
      <c r="Q287" s="147"/>
      <c r="R287" s="147"/>
      <c r="S287" s="147"/>
      <c r="T287" s="147" t="s">
        <v>1105</v>
      </c>
      <c r="U287" s="147" t="s">
        <v>1074</v>
      </c>
      <c r="V287" s="147">
        <v>17</v>
      </c>
      <c r="W287" s="147"/>
      <c r="X287" s="147"/>
      <c r="Y287" s="147"/>
      <c r="Z287" s="147"/>
      <c r="AA287" s="147" t="s">
        <v>66</v>
      </c>
      <c r="AB287" s="147"/>
      <c r="AC287" s="147"/>
      <c r="AD287" s="147"/>
      <c r="AE287" s="148"/>
      <c r="AF287" s="148"/>
      <c r="AG287" s="147"/>
      <c r="AH287" s="147"/>
    </row>
    <row r="288" ht="28.5" spans="1:34">
      <c r="A288" s="152" t="s">
        <v>51</v>
      </c>
      <c r="B288" s="146" t="s">
        <v>604</v>
      </c>
      <c r="C288" s="153" t="s">
        <v>856</v>
      </c>
      <c r="D288" s="154" t="s">
        <v>605</v>
      </c>
      <c r="E288" s="155" t="s">
        <v>604</v>
      </c>
      <c r="F288" s="156">
        <v>74.5</v>
      </c>
      <c r="G288" s="156" t="s">
        <v>1108</v>
      </c>
      <c r="H288" s="156" t="s">
        <v>1109</v>
      </c>
      <c r="I288" s="156" t="s">
        <v>1110</v>
      </c>
      <c r="J288" s="156" t="s">
        <v>111</v>
      </c>
      <c r="K288" s="156" t="s">
        <v>266</v>
      </c>
      <c r="L288" s="156" t="s">
        <v>130</v>
      </c>
      <c r="M288" s="156" t="s">
        <v>407</v>
      </c>
      <c r="N288" s="156" t="s">
        <v>1111</v>
      </c>
      <c r="O288" s="156" t="s">
        <v>61</v>
      </c>
      <c r="P288" s="156" t="s">
        <v>441</v>
      </c>
      <c r="Q288" s="156" t="s">
        <v>1066</v>
      </c>
      <c r="R288" s="157" t="s">
        <v>985</v>
      </c>
      <c r="S288" s="157" t="s">
        <v>640</v>
      </c>
      <c r="T288" s="157" t="s">
        <v>1112</v>
      </c>
      <c r="U288" s="157" t="s">
        <v>1081</v>
      </c>
      <c r="V288" s="157">
        <v>11</v>
      </c>
      <c r="W288" s="158"/>
      <c r="X288" s="158" t="s">
        <v>347</v>
      </c>
      <c r="Y288" s="158"/>
      <c r="Z288" s="158"/>
      <c r="AA288" s="158"/>
      <c r="AB288" s="158"/>
      <c r="AC288" s="158"/>
      <c r="AD288" s="158"/>
      <c r="AE288" s="159" t="s">
        <v>643</v>
      </c>
      <c r="AF288" s="160" t="s">
        <v>68</v>
      </c>
      <c r="AG288" s="157" t="s">
        <v>1113</v>
      </c>
      <c r="AH288" s="158" t="s">
        <v>1114</v>
      </c>
    </row>
    <row r="289" ht="28.5" spans="1:34">
      <c r="A289" s="161"/>
      <c r="B289" s="149"/>
      <c r="C289" s="162"/>
      <c r="D289" s="154"/>
      <c r="E289" s="163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64"/>
      <c r="S289" s="164"/>
      <c r="T289" s="164" t="s">
        <v>1112</v>
      </c>
      <c r="U289" s="164" t="s">
        <v>1081</v>
      </c>
      <c r="V289" s="164">
        <v>11</v>
      </c>
      <c r="W289" s="165"/>
      <c r="X289" s="165" t="s">
        <v>296</v>
      </c>
      <c r="Y289" s="165"/>
      <c r="Z289" s="165"/>
      <c r="AA289" s="165"/>
      <c r="AB289" s="165"/>
      <c r="AC289" s="165"/>
      <c r="AD289" s="165"/>
      <c r="AE289" s="159" t="s">
        <v>643</v>
      </c>
      <c r="AF289" s="166" t="s">
        <v>68</v>
      </c>
      <c r="AG289" s="164"/>
      <c r="AH289" s="165"/>
    </row>
    <row r="290" ht="28.5" spans="1:34">
      <c r="A290" s="161"/>
      <c r="B290" s="149"/>
      <c r="C290" s="162"/>
      <c r="D290" s="154"/>
      <c r="E290" s="163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64"/>
      <c r="S290" s="164"/>
      <c r="T290" s="164" t="s">
        <v>1112</v>
      </c>
      <c r="U290" s="164" t="s">
        <v>1081</v>
      </c>
      <c r="V290" s="164">
        <v>11</v>
      </c>
      <c r="W290" s="165"/>
      <c r="X290" s="165"/>
      <c r="Y290" s="165"/>
      <c r="Z290" s="165" t="s">
        <v>332</v>
      </c>
      <c r="AA290" s="165"/>
      <c r="AB290" s="165"/>
      <c r="AC290" s="165"/>
      <c r="AD290" s="165"/>
      <c r="AE290" s="159" t="s">
        <v>643</v>
      </c>
      <c r="AF290" s="166" t="s">
        <v>68</v>
      </c>
      <c r="AG290" s="164"/>
      <c r="AH290" s="165"/>
    </row>
    <row r="291" ht="28.5" spans="1:34">
      <c r="A291" s="161"/>
      <c r="B291" s="149"/>
      <c r="C291" s="162"/>
      <c r="D291" s="154"/>
      <c r="E291" s="163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64"/>
      <c r="S291" s="164"/>
      <c r="T291" s="164" t="s">
        <v>1115</v>
      </c>
      <c r="U291" s="164" t="s">
        <v>1083</v>
      </c>
      <c r="V291" s="164">
        <v>11</v>
      </c>
      <c r="W291" s="165"/>
      <c r="X291" s="165"/>
      <c r="Y291" s="165"/>
      <c r="Z291" s="165" t="s">
        <v>296</v>
      </c>
      <c r="AA291" s="165"/>
      <c r="AB291" s="165"/>
      <c r="AC291" s="165"/>
      <c r="AD291" s="165"/>
      <c r="AE291" s="159" t="s">
        <v>643</v>
      </c>
      <c r="AF291" s="166" t="s">
        <v>68</v>
      </c>
      <c r="AG291" s="164"/>
      <c r="AH291" s="165"/>
    </row>
    <row r="292" ht="28.5" spans="1:34">
      <c r="A292" s="161"/>
      <c r="B292" s="149"/>
      <c r="C292" s="162"/>
      <c r="D292" s="154"/>
      <c r="E292" s="163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64"/>
      <c r="S292" s="164"/>
      <c r="T292" s="164" t="s">
        <v>1115</v>
      </c>
      <c r="U292" s="164" t="s">
        <v>1083</v>
      </c>
      <c r="V292" s="164">
        <v>11</v>
      </c>
      <c r="W292" s="165"/>
      <c r="X292" s="165"/>
      <c r="Y292" s="165"/>
      <c r="Z292" s="165"/>
      <c r="AA292" s="165" t="s">
        <v>1116</v>
      </c>
      <c r="AB292" s="165"/>
      <c r="AC292" s="165"/>
      <c r="AD292" s="165"/>
      <c r="AE292" s="159" t="s">
        <v>643</v>
      </c>
      <c r="AF292" s="166" t="s">
        <v>68</v>
      </c>
      <c r="AG292" s="164"/>
      <c r="AH292" s="165"/>
    </row>
    <row r="293" ht="28.5" spans="1:34">
      <c r="A293" s="161"/>
      <c r="B293" s="149"/>
      <c r="C293" s="162"/>
      <c r="D293" s="154"/>
      <c r="E293" s="163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64"/>
      <c r="S293" s="164"/>
      <c r="T293" s="164" t="s">
        <v>1117</v>
      </c>
      <c r="U293" s="164" t="s">
        <v>1077</v>
      </c>
      <c r="V293" s="164" t="s">
        <v>1059</v>
      </c>
      <c r="W293" s="165"/>
      <c r="X293" s="165" t="s">
        <v>347</v>
      </c>
      <c r="Y293" s="165"/>
      <c r="Z293" s="165"/>
      <c r="AA293" s="165"/>
      <c r="AB293" s="165"/>
      <c r="AC293" s="165"/>
      <c r="AD293" s="165"/>
      <c r="AE293" s="159" t="s">
        <v>643</v>
      </c>
      <c r="AF293" s="166" t="s">
        <v>68</v>
      </c>
      <c r="AG293" s="164"/>
      <c r="AH293" s="165"/>
    </row>
    <row r="294" ht="28.5" spans="1:34">
      <c r="A294" s="161"/>
      <c r="B294" s="149"/>
      <c r="C294" s="162"/>
      <c r="D294" s="154"/>
      <c r="E294" s="163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64"/>
      <c r="S294" s="164"/>
      <c r="T294" s="164" t="s">
        <v>1117</v>
      </c>
      <c r="U294" s="164" t="s">
        <v>1077</v>
      </c>
      <c r="V294" s="164">
        <v>12</v>
      </c>
      <c r="W294" s="165"/>
      <c r="X294" s="165" t="s">
        <v>296</v>
      </c>
      <c r="Y294" s="165"/>
      <c r="Z294" s="165"/>
      <c r="AA294" s="165"/>
      <c r="AB294" s="165"/>
      <c r="AC294" s="165"/>
      <c r="AD294" s="165"/>
      <c r="AE294" s="159" t="s">
        <v>643</v>
      </c>
      <c r="AF294" s="166" t="s">
        <v>68</v>
      </c>
      <c r="AG294" s="164"/>
      <c r="AH294" s="165"/>
    </row>
    <row r="295" ht="28.5" spans="1:34">
      <c r="A295" s="161"/>
      <c r="B295" s="149"/>
      <c r="C295" s="162"/>
      <c r="D295" s="154"/>
      <c r="E295" s="163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64"/>
      <c r="S295" s="164"/>
      <c r="T295" s="164" t="s">
        <v>1117</v>
      </c>
      <c r="U295" s="164" t="s">
        <v>1077</v>
      </c>
      <c r="V295" s="164" t="s">
        <v>1059</v>
      </c>
      <c r="W295" s="165"/>
      <c r="X295" s="165"/>
      <c r="Y295" s="165"/>
      <c r="Z295" s="165" t="s">
        <v>332</v>
      </c>
      <c r="AA295" s="165"/>
      <c r="AB295" s="165"/>
      <c r="AC295" s="165"/>
      <c r="AD295" s="165"/>
      <c r="AE295" s="159" t="s">
        <v>643</v>
      </c>
      <c r="AF295" s="166" t="s">
        <v>68</v>
      </c>
      <c r="AG295" s="164"/>
      <c r="AH295" s="165"/>
    </row>
    <row r="296" ht="28.5" spans="1:34">
      <c r="A296" s="161"/>
      <c r="B296" s="149"/>
      <c r="C296" s="162"/>
      <c r="D296" s="154"/>
      <c r="E296" s="163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64"/>
      <c r="S296" s="164"/>
      <c r="T296" s="164" t="s">
        <v>1117</v>
      </c>
      <c r="U296" s="164" t="s">
        <v>1077</v>
      </c>
      <c r="V296" s="164" t="s">
        <v>1059</v>
      </c>
      <c r="W296" s="165"/>
      <c r="X296" s="165"/>
      <c r="Y296" s="165"/>
      <c r="Z296" s="165" t="s">
        <v>296</v>
      </c>
      <c r="AA296" s="165"/>
      <c r="AB296" s="165"/>
      <c r="AC296" s="165"/>
      <c r="AD296" s="165"/>
      <c r="AE296" s="159" t="s">
        <v>643</v>
      </c>
      <c r="AF296" s="166" t="s">
        <v>68</v>
      </c>
      <c r="AG296" s="164"/>
      <c r="AH296" s="165"/>
    </row>
    <row r="297" ht="28.5" spans="1:34">
      <c r="A297" s="161"/>
      <c r="B297" s="149"/>
      <c r="C297" s="162"/>
      <c r="D297" s="154"/>
      <c r="E297" s="163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64"/>
      <c r="S297" s="164"/>
      <c r="T297" s="164" t="s">
        <v>1117</v>
      </c>
      <c r="U297" s="164" t="s">
        <v>1077</v>
      </c>
      <c r="V297" s="164" t="s">
        <v>1059</v>
      </c>
      <c r="W297" s="165"/>
      <c r="X297" s="165"/>
      <c r="Y297" s="165"/>
      <c r="Z297" s="165"/>
      <c r="AA297" s="165" t="s">
        <v>1116</v>
      </c>
      <c r="AB297" s="165"/>
      <c r="AC297" s="165"/>
      <c r="AD297" s="165"/>
      <c r="AE297" s="159" t="s">
        <v>643</v>
      </c>
      <c r="AF297" s="166" t="s">
        <v>68</v>
      </c>
      <c r="AG297" s="164"/>
      <c r="AH297" s="165"/>
    </row>
    <row r="298" ht="28.5" spans="1:34">
      <c r="A298" s="161"/>
      <c r="B298" s="149"/>
      <c r="C298" s="162"/>
      <c r="D298" s="154"/>
      <c r="E298" s="163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64"/>
      <c r="S298" s="164"/>
      <c r="T298" s="164" t="s">
        <v>1118</v>
      </c>
      <c r="U298" s="164" t="s">
        <v>1083</v>
      </c>
      <c r="V298" s="164" t="s">
        <v>1119</v>
      </c>
      <c r="W298" s="165"/>
      <c r="X298" s="165" t="s">
        <v>347</v>
      </c>
      <c r="Y298" s="165"/>
      <c r="Z298" s="165"/>
      <c r="AA298" s="165"/>
      <c r="AB298" s="165"/>
      <c r="AC298" s="165"/>
      <c r="AD298" s="165"/>
      <c r="AE298" s="159" t="s">
        <v>643</v>
      </c>
      <c r="AF298" s="166" t="s">
        <v>68</v>
      </c>
      <c r="AG298" s="164"/>
      <c r="AH298" s="165"/>
    </row>
    <row r="299" ht="28.5" spans="1:34">
      <c r="A299" s="161"/>
      <c r="B299" s="149"/>
      <c r="C299" s="162"/>
      <c r="D299" s="154"/>
      <c r="E299" s="163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64"/>
      <c r="S299" s="164"/>
      <c r="T299" s="164" t="s">
        <v>1118</v>
      </c>
      <c r="U299" s="164" t="s">
        <v>1083</v>
      </c>
      <c r="V299" s="164" t="s">
        <v>1119</v>
      </c>
      <c r="W299" s="165"/>
      <c r="X299" s="165" t="s">
        <v>296</v>
      </c>
      <c r="Y299" s="165"/>
      <c r="Z299" s="165"/>
      <c r="AA299" s="165"/>
      <c r="AB299" s="165"/>
      <c r="AC299" s="165"/>
      <c r="AD299" s="165"/>
      <c r="AE299" s="159" t="s">
        <v>643</v>
      </c>
      <c r="AF299" s="166" t="s">
        <v>68</v>
      </c>
      <c r="AG299" s="164"/>
      <c r="AH299" s="165"/>
    </row>
    <row r="300" ht="28.5" spans="1:34">
      <c r="A300" s="161"/>
      <c r="B300" s="149"/>
      <c r="C300" s="162"/>
      <c r="D300" s="154"/>
      <c r="E300" s="163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64"/>
      <c r="S300" s="164"/>
      <c r="T300" s="164" t="s">
        <v>1118</v>
      </c>
      <c r="U300" s="164" t="s">
        <v>1083</v>
      </c>
      <c r="V300" s="164">
        <v>13</v>
      </c>
      <c r="W300" s="165"/>
      <c r="X300" s="165"/>
      <c r="Y300" s="165"/>
      <c r="Z300" s="165" t="s">
        <v>332</v>
      </c>
      <c r="AA300" s="165"/>
      <c r="AB300" s="165"/>
      <c r="AC300" s="165"/>
      <c r="AD300" s="165"/>
      <c r="AE300" s="159" t="s">
        <v>643</v>
      </c>
      <c r="AF300" s="166" t="s">
        <v>68</v>
      </c>
      <c r="AG300" s="164"/>
      <c r="AH300" s="165"/>
    </row>
    <row r="301" ht="28.5" spans="1:34">
      <c r="A301" s="161"/>
      <c r="B301" s="149"/>
      <c r="C301" s="162"/>
      <c r="D301" s="154"/>
      <c r="E301" s="163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64"/>
      <c r="S301" s="164"/>
      <c r="T301" s="164" t="s">
        <v>1118</v>
      </c>
      <c r="U301" s="164" t="s">
        <v>1083</v>
      </c>
      <c r="V301" s="164" t="s">
        <v>1119</v>
      </c>
      <c r="W301" s="165"/>
      <c r="X301" s="165"/>
      <c r="Y301" s="165"/>
      <c r="Z301" s="165" t="s">
        <v>296</v>
      </c>
      <c r="AA301" s="165"/>
      <c r="AB301" s="165"/>
      <c r="AC301" s="165"/>
      <c r="AD301" s="165"/>
      <c r="AE301" s="159" t="s">
        <v>643</v>
      </c>
      <c r="AF301" s="166" t="s">
        <v>68</v>
      </c>
      <c r="AG301" s="164"/>
      <c r="AH301" s="165"/>
    </row>
    <row r="302" ht="28.5" spans="1:34">
      <c r="A302" s="161"/>
      <c r="B302" s="149"/>
      <c r="C302" s="162"/>
      <c r="D302" s="154"/>
      <c r="E302" s="163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64"/>
      <c r="S302" s="164"/>
      <c r="T302" s="164" t="s">
        <v>1118</v>
      </c>
      <c r="U302" s="164" t="s">
        <v>1083</v>
      </c>
      <c r="V302" s="164" t="s">
        <v>1119</v>
      </c>
      <c r="W302" s="165"/>
      <c r="X302" s="165"/>
      <c r="Y302" s="165"/>
      <c r="Z302" s="165"/>
      <c r="AA302" s="165" t="s">
        <v>1116</v>
      </c>
      <c r="AB302" s="165"/>
      <c r="AC302" s="165"/>
      <c r="AD302" s="165"/>
      <c r="AE302" s="159" t="s">
        <v>643</v>
      </c>
      <c r="AF302" s="166" t="s">
        <v>68</v>
      </c>
      <c r="AG302" s="164"/>
      <c r="AH302" s="165"/>
    </row>
    <row r="303" ht="28.5" spans="1:34">
      <c r="A303" s="161"/>
      <c r="B303" s="149"/>
      <c r="C303" s="162"/>
      <c r="D303" s="154"/>
      <c r="E303" s="163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64"/>
      <c r="S303" s="164"/>
      <c r="T303" s="164" t="s">
        <v>1120</v>
      </c>
      <c r="U303" s="164" t="s">
        <v>1077</v>
      </c>
      <c r="V303" s="164">
        <v>14</v>
      </c>
      <c r="W303" s="165"/>
      <c r="X303" s="165" t="s">
        <v>347</v>
      </c>
      <c r="Y303" s="165"/>
      <c r="Z303" s="165"/>
      <c r="AA303" s="165"/>
      <c r="AB303" s="165"/>
      <c r="AC303" s="165"/>
      <c r="AD303" s="165"/>
      <c r="AE303" s="159" t="s">
        <v>643</v>
      </c>
      <c r="AF303" s="166" t="s">
        <v>68</v>
      </c>
      <c r="AG303" s="164"/>
      <c r="AH303" s="165"/>
    </row>
    <row r="304" ht="28.5" spans="1:34">
      <c r="A304" s="161"/>
      <c r="B304" s="149"/>
      <c r="C304" s="162"/>
      <c r="D304" s="154"/>
      <c r="E304" s="163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64"/>
      <c r="S304" s="164"/>
      <c r="T304" s="164" t="s">
        <v>1120</v>
      </c>
      <c r="U304" s="164" t="s">
        <v>1077</v>
      </c>
      <c r="V304" s="164" t="s">
        <v>1055</v>
      </c>
      <c r="W304" s="165"/>
      <c r="X304" s="165" t="s">
        <v>296</v>
      </c>
      <c r="Y304" s="165"/>
      <c r="Z304" s="165"/>
      <c r="AA304" s="165"/>
      <c r="AB304" s="165"/>
      <c r="AC304" s="165"/>
      <c r="AD304" s="165"/>
      <c r="AE304" s="159" t="s">
        <v>643</v>
      </c>
      <c r="AF304" s="166" t="s">
        <v>68</v>
      </c>
      <c r="AG304" s="164"/>
      <c r="AH304" s="165"/>
    </row>
    <row r="305" ht="28.5" spans="1:34">
      <c r="A305" s="161"/>
      <c r="B305" s="149"/>
      <c r="C305" s="162"/>
      <c r="D305" s="154"/>
      <c r="E305" s="163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64"/>
      <c r="S305" s="164"/>
      <c r="T305" s="164" t="s">
        <v>1120</v>
      </c>
      <c r="U305" s="164" t="s">
        <v>1077</v>
      </c>
      <c r="V305" s="164" t="s">
        <v>1055</v>
      </c>
      <c r="W305" s="165"/>
      <c r="X305" s="165"/>
      <c r="Y305" s="165"/>
      <c r="Z305" s="165" t="s">
        <v>332</v>
      </c>
      <c r="AA305" s="165"/>
      <c r="AB305" s="165"/>
      <c r="AC305" s="165"/>
      <c r="AD305" s="165"/>
      <c r="AE305" s="159" t="s">
        <v>643</v>
      </c>
      <c r="AF305" s="166" t="s">
        <v>68</v>
      </c>
      <c r="AG305" s="164"/>
      <c r="AH305" s="165"/>
    </row>
    <row r="306" ht="28.5" spans="1:34">
      <c r="A306" s="161"/>
      <c r="B306" s="149"/>
      <c r="C306" s="162"/>
      <c r="D306" s="154"/>
      <c r="E306" s="163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64"/>
      <c r="S306" s="164"/>
      <c r="T306" s="164" t="s">
        <v>1120</v>
      </c>
      <c r="U306" s="164" t="s">
        <v>1077</v>
      </c>
      <c r="V306" s="164" t="s">
        <v>1055</v>
      </c>
      <c r="W306" s="165"/>
      <c r="X306" s="165"/>
      <c r="Y306" s="165"/>
      <c r="Z306" s="165" t="s">
        <v>296</v>
      </c>
      <c r="AA306" s="165"/>
      <c r="AB306" s="165"/>
      <c r="AC306" s="165"/>
      <c r="AD306" s="165"/>
      <c r="AE306" s="159" t="s">
        <v>643</v>
      </c>
      <c r="AF306" s="166" t="s">
        <v>68</v>
      </c>
      <c r="AG306" s="164"/>
      <c r="AH306" s="165"/>
    </row>
    <row r="307" ht="28.5" spans="1:34">
      <c r="A307" s="161"/>
      <c r="B307" s="149"/>
      <c r="C307" s="162"/>
      <c r="D307" s="154"/>
      <c r="E307" s="163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64"/>
      <c r="S307" s="164"/>
      <c r="T307" s="164" t="s">
        <v>1120</v>
      </c>
      <c r="U307" s="164" t="s">
        <v>1077</v>
      </c>
      <c r="V307" s="164" t="s">
        <v>1055</v>
      </c>
      <c r="W307" s="165"/>
      <c r="X307" s="165"/>
      <c r="Y307" s="165"/>
      <c r="Z307" s="165"/>
      <c r="AA307" s="165" t="s">
        <v>1116</v>
      </c>
      <c r="AB307" s="165"/>
      <c r="AC307" s="165"/>
      <c r="AD307" s="165"/>
      <c r="AE307" s="159" t="s">
        <v>643</v>
      </c>
      <c r="AF307" s="166" t="s">
        <v>68</v>
      </c>
      <c r="AG307" s="164"/>
      <c r="AH307" s="165"/>
    </row>
    <row r="308" ht="28.5" spans="1:34">
      <c r="A308" s="161"/>
      <c r="B308" s="149"/>
      <c r="C308" s="162"/>
      <c r="D308" s="154"/>
      <c r="E308" s="163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64"/>
      <c r="S308" s="164"/>
      <c r="T308" s="164" t="s">
        <v>1121</v>
      </c>
      <c r="U308" s="164" t="s">
        <v>1083</v>
      </c>
      <c r="V308" s="164">
        <v>15</v>
      </c>
      <c r="W308" s="165"/>
      <c r="X308" s="165" t="s">
        <v>347</v>
      </c>
      <c r="Y308" s="165"/>
      <c r="Z308" s="165"/>
      <c r="AA308" s="165"/>
      <c r="AB308" s="165"/>
      <c r="AC308" s="165"/>
      <c r="AD308" s="165"/>
      <c r="AE308" s="159" t="s">
        <v>643</v>
      </c>
      <c r="AF308" s="166" t="s">
        <v>68</v>
      </c>
      <c r="AG308" s="164"/>
      <c r="AH308" s="165"/>
    </row>
    <row r="309" ht="28.5" spans="1:34">
      <c r="A309" s="161"/>
      <c r="B309" s="149"/>
      <c r="C309" s="162"/>
      <c r="D309" s="154"/>
      <c r="E309" s="163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64"/>
      <c r="S309" s="164"/>
      <c r="T309" s="164" t="s">
        <v>1121</v>
      </c>
      <c r="U309" s="164" t="s">
        <v>1083</v>
      </c>
      <c r="V309" s="164" t="s">
        <v>1122</v>
      </c>
      <c r="W309" s="165"/>
      <c r="X309" s="165" t="s">
        <v>296</v>
      </c>
      <c r="Y309" s="165"/>
      <c r="Z309" s="165"/>
      <c r="AA309" s="165"/>
      <c r="AB309" s="165"/>
      <c r="AC309" s="165"/>
      <c r="AD309" s="165"/>
      <c r="AE309" s="159" t="s">
        <v>643</v>
      </c>
      <c r="AF309" s="166" t="s">
        <v>68</v>
      </c>
      <c r="AG309" s="164"/>
      <c r="AH309" s="165"/>
    </row>
    <row r="310" ht="28.5" spans="1:34">
      <c r="A310" s="161"/>
      <c r="B310" s="149"/>
      <c r="C310" s="162"/>
      <c r="D310" s="154"/>
      <c r="E310" s="163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64"/>
      <c r="S310" s="164"/>
      <c r="T310" s="164" t="s">
        <v>1121</v>
      </c>
      <c r="U310" s="164" t="s">
        <v>1083</v>
      </c>
      <c r="V310" s="164" t="s">
        <v>1122</v>
      </c>
      <c r="W310" s="165"/>
      <c r="X310" s="165"/>
      <c r="Y310" s="165"/>
      <c r="Z310" s="165" t="s">
        <v>332</v>
      </c>
      <c r="AA310" s="165"/>
      <c r="AB310" s="165"/>
      <c r="AC310" s="165"/>
      <c r="AD310" s="165"/>
      <c r="AE310" s="159" t="s">
        <v>643</v>
      </c>
      <c r="AF310" s="166" t="s">
        <v>68</v>
      </c>
      <c r="AG310" s="164"/>
      <c r="AH310" s="165"/>
    </row>
    <row r="311" ht="28.5" spans="1:34">
      <c r="A311" s="161"/>
      <c r="B311" s="149"/>
      <c r="C311" s="162"/>
      <c r="D311" s="154"/>
      <c r="E311" s="163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64"/>
      <c r="S311" s="164"/>
      <c r="T311" s="164" t="s">
        <v>1121</v>
      </c>
      <c r="U311" s="164" t="s">
        <v>1083</v>
      </c>
      <c r="V311" s="164" t="s">
        <v>1122</v>
      </c>
      <c r="W311" s="165"/>
      <c r="X311" s="165"/>
      <c r="Y311" s="165"/>
      <c r="Z311" s="165" t="s">
        <v>296</v>
      </c>
      <c r="AA311" s="165"/>
      <c r="AB311" s="165"/>
      <c r="AC311" s="165"/>
      <c r="AD311" s="165"/>
      <c r="AE311" s="159" t="s">
        <v>643</v>
      </c>
      <c r="AF311" s="166" t="s">
        <v>68</v>
      </c>
      <c r="AG311" s="164"/>
      <c r="AH311" s="165"/>
    </row>
    <row r="312" ht="28.5" spans="1:34">
      <c r="A312" s="167"/>
      <c r="B312" s="151"/>
      <c r="C312" s="168"/>
      <c r="D312" s="169"/>
      <c r="E312" s="170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64"/>
      <c r="S312" s="164"/>
      <c r="T312" s="164" t="s">
        <v>1121</v>
      </c>
      <c r="U312" s="164" t="s">
        <v>1083</v>
      </c>
      <c r="V312" s="164" t="s">
        <v>1122</v>
      </c>
      <c r="W312" s="165"/>
      <c r="X312" s="165"/>
      <c r="Y312" s="165"/>
      <c r="Z312" s="165"/>
      <c r="AA312" s="165" t="s">
        <v>1116</v>
      </c>
      <c r="AB312" s="165"/>
      <c r="AC312" s="165"/>
      <c r="AD312" s="165"/>
      <c r="AE312" s="159" t="s">
        <v>643</v>
      </c>
      <c r="AF312" s="166" t="s">
        <v>68</v>
      </c>
      <c r="AG312" s="164"/>
      <c r="AH312" s="165"/>
    </row>
    <row r="313" ht="36" spans="1:34">
      <c r="A313" s="171" t="s">
        <v>237</v>
      </c>
      <c r="B313" s="171" t="s">
        <v>664</v>
      </c>
      <c r="C313" s="171" t="s">
        <v>173</v>
      </c>
      <c r="D313" s="171" t="s">
        <v>665</v>
      </c>
      <c r="E313" s="171" t="s">
        <v>666</v>
      </c>
      <c r="F313" s="171">
        <v>79.23</v>
      </c>
      <c r="G313" s="171">
        <v>30</v>
      </c>
      <c r="H313" s="171" t="s">
        <v>1123</v>
      </c>
      <c r="I313" s="171" t="s">
        <v>668</v>
      </c>
      <c r="J313" s="171" t="s">
        <v>111</v>
      </c>
      <c r="K313" s="171" t="s">
        <v>669</v>
      </c>
      <c r="L313" s="171" t="s">
        <v>583</v>
      </c>
      <c r="M313" s="171">
        <v>4</v>
      </c>
      <c r="N313" s="171">
        <v>144</v>
      </c>
      <c r="O313" s="171" t="s">
        <v>679</v>
      </c>
      <c r="P313" s="171" t="s">
        <v>708</v>
      </c>
      <c r="Q313" s="171"/>
      <c r="R313" s="171">
        <v>32</v>
      </c>
      <c r="S313" s="171" t="s">
        <v>691</v>
      </c>
      <c r="T313" s="171" t="s">
        <v>1124</v>
      </c>
      <c r="U313" s="171" t="s">
        <v>134</v>
      </c>
      <c r="V313" s="172">
        <v>2.1</v>
      </c>
      <c r="W313" s="173" t="s">
        <v>142</v>
      </c>
      <c r="X313" s="171"/>
      <c r="Y313" s="171"/>
      <c r="Z313" s="174"/>
      <c r="AA313" s="171"/>
      <c r="AB313" s="171"/>
      <c r="AC313" s="171"/>
      <c r="AD313" s="171">
        <v>4</v>
      </c>
      <c r="AE313" s="175" t="s">
        <v>1125</v>
      </c>
      <c r="AF313" s="176"/>
      <c r="AG313" s="171"/>
      <c r="AH313" s="171">
        <f>R313*AD313</f>
        <v>128</v>
      </c>
    </row>
    <row r="314" ht="36" spans="1:34">
      <c r="A314" s="171" t="s">
        <v>237</v>
      </c>
      <c r="B314" s="171" t="s">
        <v>664</v>
      </c>
      <c r="C314" s="171" t="s">
        <v>173</v>
      </c>
      <c r="D314" s="171" t="s">
        <v>665</v>
      </c>
      <c r="E314" s="171" t="s">
        <v>666</v>
      </c>
      <c r="F314" s="171">
        <v>79.23</v>
      </c>
      <c r="G314" s="171">
        <v>30</v>
      </c>
      <c r="H314" s="171" t="s">
        <v>674</v>
      </c>
      <c r="I314" s="171" t="s">
        <v>668</v>
      </c>
      <c r="J314" s="171" t="s">
        <v>111</v>
      </c>
      <c r="K314" s="171" t="s">
        <v>669</v>
      </c>
      <c r="L314" s="171" t="s">
        <v>583</v>
      </c>
      <c r="M314" s="171">
        <v>4</v>
      </c>
      <c r="N314" s="171">
        <v>144</v>
      </c>
      <c r="O314" s="171" t="s">
        <v>1126</v>
      </c>
      <c r="P314" s="171" t="s">
        <v>708</v>
      </c>
      <c r="Q314" s="171"/>
      <c r="R314" s="171">
        <v>32</v>
      </c>
      <c r="S314" s="171" t="s">
        <v>691</v>
      </c>
      <c r="T314" s="171" t="s">
        <v>1127</v>
      </c>
      <c r="U314" s="171" t="s">
        <v>134</v>
      </c>
      <c r="V314" s="171">
        <v>2.1</v>
      </c>
      <c r="W314" s="171"/>
      <c r="X314" s="171" t="s">
        <v>142</v>
      </c>
      <c r="Y314" s="171"/>
      <c r="Z314" s="173"/>
      <c r="AA314" s="171"/>
      <c r="AB314" s="171"/>
      <c r="AC314" s="171"/>
      <c r="AD314" s="171">
        <v>4</v>
      </c>
      <c r="AE314" s="177"/>
      <c r="AF314" s="178"/>
      <c r="AG314" s="171"/>
      <c r="AH314" s="171">
        <f t="shared" ref="AH314:AH343" si="23">R314*AD314</f>
        <v>128</v>
      </c>
    </row>
    <row r="315" ht="36" spans="1:34">
      <c r="A315" s="171" t="s">
        <v>237</v>
      </c>
      <c r="B315" s="171" t="s">
        <v>664</v>
      </c>
      <c r="C315" s="171" t="s">
        <v>173</v>
      </c>
      <c r="D315" s="171" t="s">
        <v>665</v>
      </c>
      <c r="E315" s="171" t="s">
        <v>666</v>
      </c>
      <c r="F315" s="171">
        <v>79.23</v>
      </c>
      <c r="G315" s="171">
        <v>30</v>
      </c>
      <c r="H315" s="171" t="s">
        <v>674</v>
      </c>
      <c r="I315" s="171" t="s">
        <v>668</v>
      </c>
      <c r="J315" s="171" t="s">
        <v>111</v>
      </c>
      <c r="K315" s="171" t="s">
        <v>669</v>
      </c>
      <c r="L315" s="171" t="s">
        <v>583</v>
      </c>
      <c r="M315" s="171">
        <v>4</v>
      </c>
      <c r="N315" s="171">
        <v>144</v>
      </c>
      <c r="O315" s="171" t="s">
        <v>679</v>
      </c>
      <c r="P315" s="171" t="s">
        <v>708</v>
      </c>
      <c r="Q315" s="171"/>
      <c r="R315" s="171">
        <v>32</v>
      </c>
      <c r="S315" s="171" t="s">
        <v>691</v>
      </c>
      <c r="T315" s="171" t="s">
        <v>1128</v>
      </c>
      <c r="U315" s="171" t="s">
        <v>134</v>
      </c>
      <c r="V315" s="171">
        <v>2.12</v>
      </c>
      <c r="W315" s="171"/>
      <c r="X315" s="174"/>
      <c r="Y315" s="173" t="s">
        <v>142</v>
      </c>
      <c r="Z315" s="174"/>
      <c r="AA315" s="171"/>
      <c r="AB315" s="171"/>
      <c r="AC315" s="171"/>
      <c r="AD315" s="171">
        <v>4</v>
      </c>
      <c r="AE315" s="177"/>
      <c r="AF315" s="178"/>
      <c r="AG315" s="171"/>
      <c r="AH315" s="171">
        <f t="shared" si="23"/>
        <v>128</v>
      </c>
    </row>
    <row r="316" ht="36" spans="1:34">
      <c r="A316" s="171" t="s">
        <v>237</v>
      </c>
      <c r="B316" s="171" t="s">
        <v>664</v>
      </c>
      <c r="C316" s="171" t="s">
        <v>173</v>
      </c>
      <c r="D316" s="171" t="s">
        <v>665</v>
      </c>
      <c r="E316" s="171" t="s">
        <v>666</v>
      </c>
      <c r="F316" s="171">
        <v>79.23</v>
      </c>
      <c r="G316" s="171">
        <v>30</v>
      </c>
      <c r="H316" s="171" t="s">
        <v>674</v>
      </c>
      <c r="I316" s="171" t="s">
        <v>668</v>
      </c>
      <c r="J316" s="171" t="s">
        <v>111</v>
      </c>
      <c r="K316" s="171" t="s">
        <v>669</v>
      </c>
      <c r="L316" s="171" t="s">
        <v>583</v>
      </c>
      <c r="M316" s="171">
        <v>4</v>
      </c>
      <c r="N316" s="171">
        <v>144</v>
      </c>
      <c r="O316" s="171" t="s">
        <v>679</v>
      </c>
      <c r="P316" s="171" t="s">
        <v>708</v>
      </c>
      <c r="Q316" s="171"/>
      <c r="R316" s="171">
        <v>32</v>
      </c>
      <c r="S316" s="171" t="s">
        <v>691</v>
      </c>
      <c r="T316" s="171" t="s">
        <v>1124</v>
      </c>
      <c r="U316" s="171" t="s">
        <v>134</v>
      </c>
      <c r="V316" s="171">
        <v>2.13</v>
      </c>
      <c r="W316" s="171"/>
      <c r="X316" s="171"/>
      <c r="Y316" s="171"/>
      <c r="Z316" s="173" t="s">
        <v>142</v>
      </c>
      <c r="AA316" s="171"/>
      <c r="AB316" s="171"/>
      <c r="AC316" s="171"/>
      <c r="AD316" s="171">
        <v>4</v>
      </c>
      <c r="AE316" s="177"/>
      <c r="AF316" s="178"/>
      <c r="AG316" s="171"/>
      <c r="AH316" s="171">
        <f t="shared" si="23"/>
        <v>128</v>
      </c>
    </row>
    <row r="317" ht="36" spans="1:34">
      <c r="A317" s="171" t="s">
        <v>237</v>
      </c>
      <c r="B317" s="171" t="s">
        <v>664</v>
      </c>
      <c r="C317" s="171" t="s">
        <v>173</v>
      </c>
      <c r="D317" s="171" t="s">
        <v>665</v>
      </c>
      <c r="E317" s="171" t="s">
        <v>666</v>
      </c>
      <c r="F317" s="171">
        <v>79.23</v>
      </c>
      <c r="G317" s="171">
        <v>30</v>
      </c>
      <c r="H317" s="171" t="s">
        <v>1123</v>
      </c>
      <c r="I317" s="171" t="s">
        <v>668</v>
      </c>
      <c r="J317" s="171" t="s">
        <v>111</v>
      </c>
      <c r="K317" s="171" t="s">
        <v>669</v>
      </c>
      <c r="L317" s="171" t="s">
        <v>583</v>
      </c>
      <c r="M317" s="171">
        <v>4</v>
      </c>
      <c r="N317" s="171">
        <v>144</v>
      </c>
      <c r="O317" s="171" t="s">
        <v>679</v>
      </c>
      <c r="P317" s="171" t="s">
        <v>708</v>
      </c>
      <c r="Q317" s="171"/>
      <c r="R317" s="171">
        <v>32</v>
      </c>
      <c r="S317" s="171" t="s">
        <v>691</v>
      </c>
      <c r="T317" s="171" t="s">
        <v>1127</v>
      </c>
      <c r="U317" s="171" t="s">
        <v>134</v>
      </c>
      <c r="V317" s="172">
        <v>2.2</v>
      </c>
      <c r="W317" s="171"/>
      <c r="X317" s="173" t="s">
        <v>142</v>
      </c>
      <c r="Y317" s="171"/>
      <c r="Z317" s="173"/>
      <c r="AA317" s="171"/>
      <c r="AB317" s="171"/>
      <c r="AC317" s="171"/>
      <c r="AD317" s="171">
        <v>4</v>
      </c>
      <c r="AE317" s="177"/>
      <c r="AF317" s="178"/>
      <c r="AG317" s="171"/>
      <c r="AH317" s="171">
        <f t="shared" si="23"/>
        <v>128</v>
      </c>
    </row>
    <row r="318" ht="72" spans="1:34">
      <c r="A318" s="171" t="s">
        <v>237</v>
      </c>
      <c r="B318" s="171" t="s">
        <v>664</v>
      </c>
      <c r="C318" s="171" t="s">
        <v>173</v>
      </c>
      <c r="D318" s="171" t="s">
        <v>665</v>
      </c>
      <c r="E318" s="171" t="s">
        <v>666</v>
      </c>
      <c r="F318" s="171">
        <v>79.23</v>
      </c>
      <c r="G318" s="171">
        <v>30</v>
      </c>
      <c r="H318" s="171" t="s">
        <v>1123</v>
      </c>
      <c r="I318" s="171" t="s">
        <v>668</v>
      </c>
      <c r="J318" s="171" t="s">
        <v>111</v>
      </c>
      <c r="K318" s="171" t="s">
        <v>669</v>
      </c>
      <c r="L318" s="171" t="s">
        <v>583</v>
      </c>
      <c r="M318" s="171">
        <v>4</v>
      </c>
      <c r="N318" s="171">
        <v>144</v>
      </c>
      <c r="O318" s="171" t="s">
        <v>685</v>
      </c>
      <c r="P318" s="171" t="s">
        <v>710</v>
      </c>
      <c r="Q318" s="171"/>
      <c r="R318" s="171">
        <v>13</v>
      </c>
      <c r="S318" s="171" t="s">
        <v>686</v>
      </c>
      <c r="T318" s="171" t="s">
        <v>1129</v>
      </c>
      <c r="U318" s="171" t="s">
        <v>134</v>
      </c>
      <c r="V318" s="171">
        <v>1</v>
      </c>
      <c r="W318" s="173" t="s">
        <v>66</v>
      </c>
      <c r="X318" s="171"/>
      <c r="Y318" s="171"/>
      <c r="Z318" s="174"/>
      <c r="AA318" s="171"/>
      <c r="AB318" s="171"/>
      <c r="AC318" s="171"/>
      <c r="AD318" s="171">
        <v>4</v>
      </c>
      <c r="AE318" s="177"/>
      <c r="AF318" s="178"/>
      <c r="AG318" s="171"/>
      <c r="AH318" s="171">
        <f t="shared" si="23"/>
        <v>52</v>
      </c>
    </row>
    <row r="319" ht="72" spans="1:34">
      <c r="A319" s="171" t="s">
        <v>237</v>
      </c>
      <c r="B319" s="171" t="s">
        <v>664</v>
      </c>
      <c r="C319" s="171" t="s">
        <v>173</v>
      </c>
      <c r="D319" s="171" t="s">
        <v>665</v>
      </c>
      <c r="E319" s="171" t="s">
        <v>666</v>
      </c>
      <c r="F319" s="171">
        <v>79.23</v>
      </c>
      <c r="G319" s="171">
        <v>30</v>
      </c>
      <c r="H319" s="171" t="s">
        <v>674</v>
      </c>
      <c r="I319" s="171" t="s">
        <v>668</v>
      </c>
      <c r="J319" s="171" t="s">
        <v>111</v>
      </c>
      <c r="K319" s="171" t="s">
        <v>669</v>
      </c>
      <c r="L319" s="171" t="s">
        <v>583</v>
      </c>
      <c r="M319" s="171">
        <v>4</v>
      </c>
      <c r="N319" s="171">
        <v>144</v>
      </c>
      <c r="O319" s="171" t="s">
        <v>685</v>
      </c>
      <c r="P319" s="171" t="s">
        <v>708</v>
      </c>
      <c r="Q319" s="171"/>
      <c r="R319" s="171">
        <v>13</v>
      </c>
      <c r="S319" s="171" t="s">
        <v>686</v>
      </c>
      <c r="T319" s="171" t="s">
        <v>1129</v>
      </c>
      <c r="U319" s="171" t="s">
        <v>134</v>
      </c>
      <c r="V319" s="171">
        <v>1</v>
      </c>
      <c r="W319" s="171"/>
      <c r="X319" s="173" t="s">
        <v>66</v>
      </c>
      <c r="Y319" s="171"/>
      <c r="Z319" s="173"/>
      <c r="AA319" s="171"/>
      <c r="AB319" s="171"/>
      <c r="AC319" s="171"/>
      <c r="AD319" s="171">
        <v>4</v>
      </c>
      <c r="AE319" s="177"/>
      <c r="AF319" s="178"/>
      <c r="AG319" s="171"/>
      <c r="AH319" s="171">
        <f t="shared" si="23"/>
        <v>52</v>
      </c>
    </row>
    <row r="320" ht="54" spans="1:34">
      <c r="A320" s="171" t="s">
        <v>237</v>
      </c>
      <c r="B320" s="171" t="s">
        <v>664</v>
      </c>
      <c r="C320" s="171" t="s">
        <v>173</v>
      </c>
      <c r="D320" s="171" t="s">
        <v>665</v>
      </c>
      <c r="E320" s="171" t="s">
        <v>666</v>
      </c>
      <c r="F320" s="171">
        <v>79.23</v>
      </c>
      <c r="G320" s="171">
        <v>30</v>
      </c>
      <c r="H320" s="171" t="s">
        <v>674</v>
      </c>
      <c r="I320" s="171" t="s">
        <v>668</v>
      </c>
      <c r="J320" s="171" t="s">
        <v>111</v>
      </c>
      <c r="K320" s="171" t="s">
        <v>669</v>
      </c>
      <c r="L320" s="171" t="s">
        <v>583</v>
      </c>
      <c r="M320" s="171">
        <v>4</v>
      </c>
      <c r="N320" s="171">
        <v>144</v>
      </c>
      <c r="O320" s="171" t="s">
        <v>197</v>
      </c>
      <c r="P320" s="171" t="s">
        <v>1130</v>
      </c>
      <c r="Q320" s="171"/>
      <c r="R320" s="171">
        <v>20</v>
      </c>
      <c r="S320" s="171"/>
      <c r="T320" s="171"/>
      <c r="U320" s="171"/>
      <c r="V320" s="171">
        <v>1</v>
      </c>
      <c r="W320" s="171"/>
      <c r="X320" s="171"/>
      <c r="Y320" s="173" t="s">
        <v>66</v>
      </c>
      <c r="Z320" s="174"/>
      <c r="AA320" s="171"/>
      <c r="AB320" s="171"/>
      <c r="AC320" s="171"/>
      <c r="AD320" s="171">
        <v>4</v>
      </c>
      <c r="AE320" s="177"/>
      <c r="AF320" s="178"/>
      <c r="AG320" s="171"/>
      <c r="AH320" s="171">
        <f t="shared" si="23"/>
        <v>80</v>
      </c>
    </row>
    <row r="321" ht="36" spans="1:34">
      <c r="A321" s="171" t="s">
        <v>237</v>
      </c>
      <c r="B321" s="171" t="s">
        <v>664</v>
      </c>
      <c r="C321" s="171" t="s">
        <v>173</v>
      </c>
      <c r="D321" s="171" t="s">
        <v>665</v>
      </c>
      <c r="E321" s="171" t="s">
        <v>666</v>
      </c>
      <c r="F321" s="171">
        <v>79.23</v>
      </c>
      <c r="G321" s="171">
        <v>30</v>
      </c>
      <c r="H321" s="179" t="s">
        <v>674</v>
      </c>
      <c r="I321" s="179" t="s">
        <v>668</v>
      </c>
      <c r="J321" s="179" t="s">
        <v>111</v>
      </c>
      <c r="K321" s="179" t="s">
        <v>669</v>
      </c>
      <c r="L321" s="179" t="s">
        <v>583</v>
      </c>
      <c r="M321" s="179">
        <v>4</v>
      </c>
      <c r="N321" s="179">
        <v>144</v>
      </c>
      <c r="O321" s="179" t="s">
        <v>679</v>
      </c>
      <c r="P321" s="179" t="s">
        <v>1131</v>
      </c>
      <c r="Q321" s="179"/>
      <c r="R321" s="179">
        <v>20</v>
      </c>
      <c r="S321" s="179"/>
      <c r="T321" s="179"/>
      <c r="U321" s="179"/>
      <c r="V321" s="179">
        <v>2</v>
      </c>
      <c r="W321" s="179" t="s">
        <v>142</v>
      </c>
      <c r="X321" s="179"/>
      <c r="Y321" s="179"/>
      <c r="Z321" s="180"/>
      <c r="AA321" s="179"/>
      <c r="AB321" s="179"/>
      <c r="AC321" s="179"/>
      <c r="AD321" s="179">
        <v>4</v>
      </c>
      <c r="AE321" s="177"/>
      <c r="AF321" s="178"/>
      <c r="AG321" s="171"/>
      <c r="AH321" s="171">
        <f t="shared" si="23"/>
        <v>80</v>
      </c>
    </row>
    <row r="322" ht="36" spans="1:34">
      <c r="A322" s="171" t="s">
        <v>237</v>
      </c>
      <c r="B322" s="171" t="s">
        <v>664</v>
      </c>
      <c r="C322" s="171" t="s">
        <v>173</v>
      </c>
      <c r="D322" s="171" t="s">
        <v>665</v>
      </c>
      <c r="E322" s="171" t="s">
        <v>666</v>
      </c>
      <c r="F322" s="171">
        <v>79.23</v>
      </c>
      <c r="G322" s="171">
        <v>30</v>
      </c>
      <c r="H322" s="179" t="s">
        <v>674</v>
      </c>
      <c r="I322" s="179" t="s">
        <v>668</v>
      </c>
      <c r="J322" s="179" t="s">
        <v>111</v>
      </c>
      <c r="K322" s="179" t="s">
        <v>669</v>
      </c>
      <c r="L322" s="179" t="s">
        <v>583</v>
      </c>
      <c r="M322" s="179">
        <v>4</v>
      </c>
      <c r="N322" s="179">
        <v>144</v>
      </c>
      <c r="O322" s="179" t="s">
        <v>679</v>
      </c>
      <c r="P322" s="179" t="s">
        <v>708</v>
      </c>
      <c r="Q322" s="179"/>
      <c r="R322" s="179">
        <v>16</v>
      </c>
      <c r="S322" s="171" t="s">
        <v>691</v>
      </c>
      <c r="T322" s="171" t="s">
        <v>1132</v>
      </c>
      <c r="U322" s="171" t="s">
        <v>134</v>
      </c>
      <c r="V322" s="179">
        <v>2</v>
      </c>
      <c r="W322" s="179"/>
      <c r="X322" s="179"/>
      <c r="Y322" s="179" t="s">
        <v>66</v>
      </c>
      <c r="Z322" s="180"/>
      <c r="AA322" s="179"/>
      <c r="AB322" s="179"/>
      <c r="AC322" s="179"/>
      <c r="AD322" s="179">
        <v>4</v>
      </c>
      <c r="AE322" s="177"/>
      <c r="AF322" s="178"/>
      <c r="AG322" s="171"/>
      <c r="AH322" s="171">
        <f t="shared" si="23"/>
        <v>64</v>
      </c>
    </row>
    <row r="323" ht="36" spans="1:34">
      <c r="A323" s="171" t="s">
        <v>237</v>
      </c>
      <c r="B323" s="171" t="s">
        <v>664</v>
      </c>
      <c r="C323" s="171" t="s">
        <v>173</v>
      </c>
      <c r="D323" s="171" t="s">
        <v>665</v>
      </c>
      <c r="E323" s="171" t="s">
        <v>666</v>
      </c>
      <c r="F323" s="171">
        <v>79.23</v>
      </c>
      <c r="G323" s="171">
        <v>30</v>
      </c>
      <c r="H323" s="179" t="s">
        <v>674</v>
      </c>
      <c r="I323" s="179" t="s">
        <v>668</v>
      </c>
      <c r="J323" s="179" t="s">
        <v>111</v>
      </c>
      <c r="K323" s="179" t="s">
        <v>669</v>
      </c>
      <c r="L323" s="179" t="s">
        <v>583</v>
      </c>
      <c r="M323" s="179">
        <v>4</v>
      </c>
      <c r="N323" s="179">
        <v>144</v>
      </c>
      <c r="O323" s="179" t="s">
        <v>679</v>
      </c>
      <c r="P323" s="179" t="s">
        <v>708</v>
      </c>
      <c r="Q323" s="179"/>
      <c r="R323" s="179">
        <v>32</v>
      </c>
      <c r="S323" s="171" t="s">
        <v>691</v>
      </c>
      <c r="T323" s="171" t="s">
        <v>1132</v>
      </c>
      <c r="U323" s="171" t="s">
        <v>134</v>
      </c>
      <c r="V323" s="179">
        <v>2</v>
      </c>
      <c r="W323" s="179"/>
      <c r="X323" s="179"/>
      <c r="Y323" s="179"/>
      <c r="Z323" s="180" t="s">
        <v>142</v>
      </c>
      <c r="AA323" s="179"/>
      <c r="AB323" s="179"/>
      <c r="AC323" s="179"/>
      <c r="AD323" s="179">
        <v>4</v>
      </c>
      <c r="AE323" s="177"/>
      <c r="AF323" s="178"/>
      <c r="AG323" s="171"/>
      <c r="AH323" s="171">
        <f t="shared" si="23"/>
        <v>128</v>
      </c>
    </row>
    <row r="324" ht="36" spans="1:34">
      <c r="A324" s="171" t="s">
        <v>237</v>
      </c>
      <c r="B324" s="171" t="s">
        <v>664</v>
      </c>
      <c r="C324" s="171" t="s">
        <v>173</v>
      </c>
      <c r="D324" s="171" t="s">
        <v>665</v>
      </c>
      <c r="E324" s="171" t="s">
        <v>666</v>
      </c>
      <c r="F324" s="171">
        <v>79.23</v>
      </c>
      <c r="G324" s="171">
        <v>30</v>
      </c>
      <c r="H324" s="179" t="s">
        <v>674</v>
      </c>
      <c r="I324" s="179" t="s">
        <v>668</v>
      </c>
      <c r="J324" s="179" t="s">
        <v>111</v>
      </c>
      <c r="K324" s="179" t="s">
        <v>669</v>
      </c>
      <c r="L324" s="179" t="s">
        <v>583</v>
      </c>
      <c r="M324" s="179">
        <v>4</v>
      </c>
      <c r="N324" s="179">
        <v>144</v>
      </c>
      <c r="O324" s="179" t="s">
        <v>679</v>
      </c>
      <c r="P324" s="179" t="s">
        <v>708</v>
      </c>
      <c r="Q324" s="179"/>
      <c r="R324" s="179">
        <v>16</v>
      </c>
      <c r="S324" s="171" t="s">
        <v>691</v>
      </c>
      <c r="T324" s="171" t="s">
        <v>1132</v>
      </c>
      <c r="U324" s="171" t="s">
        <v>134</v>
      </c>
      <c r="V324" s="179">
        <v>2</v>
      </c>
      <c r="W324" s="179"/>
      <c r="X324" s="179"/>
      <c r="Y324" s="179"/>
      <c r="Z324" s="180"/>
      <c r="AA324" s="179" t="s">
        <v>142</v>
      </c>
      <c r="AB324" s="179"/>
      <c r="AC324" s="179"/>
      <c r="AD324" s="179">
        <v>4</v>
      </c>
      <c r="AE324" s="177"/>
      <c r="AF324" s="178"/>
      <c r="AG324" s="171"/>
      <c r="AH324" s="171">
        <f t="shared" si="23"/>
        <v>64</v>
      </c>
    </row>
    <row r="325" ht="36" spans="1:34">
      <c r="A325" s="171" t="s">
        <v>237</v>
      </c>
      <c r="B325" s="171" t="s">
        <v>664</v>
      </c>
      <c r="C325" s="171" t="s">
        <v>173</v>
      </c>
      <c r="D325" s="171" t="s">
        <v>665</v>
      </c>
      <c r="E325" s="171" t="s">
        <v>666</v>
      </c>
      <c r="F325" s="171">
        <v>79.23</v>
      </c>
      <c r="G325" s="171">
        <v>30</v>
      </c>
      <c r="H325" s="179" t="s">
        <v>674</v>
      </c>
      <c r="I325" s="179" t="s">
        <v>668</v>
      </c>
      <c r="J325" s="179" t="s">
        <v>111</v>
      </c>
      <c r="K325" s="179" t="s">
        <v>669</v>
      </c>
      <c r="L325" s="179" t="s">
        <v>583</v>
      </c>
      <c r="M325" s="179">
        <v>4</v>
      </c>
      <c r="N325" s="179">
        <v>144</v>
      </c>
      <c r="O325" s="179" t="s">
        <v>714</v>
      </c>
      <c r="P325" s="179" t="s">
        <v>708</v>
      </c>
      <c r="Q325" s="179"/>
      <c r="R325" s="179">
        <v>12</v>
      </c>
      <c r="S325" s="179" t="s">
        <v>678</v>
      </c>
      <c r="T325" s="179" t="s">
        <v>1133</v>
      </c>
      <c r="U325" s="179" t="s">
        <v>134</v>
      </c>
      <c r="V325" s="179">
        <v>3</v>
      </c>
      <c r="W325" s="179"/>
      <c r="X325" s="179"/>
      <c r="Y325" s="179"/>
      <c r="Z325" s="179" t="s">
        <v>66</v>
      </c>
      <c r="AA325" s="179"/>
      <c r="AB325" s="179"/>
      <c r="AC325" s="179"/>
      <c r="AD325" s="179">
        <v>4</v>
      </c>
      <c r="AE325" s="177"/>
      <c r="AF325" s="178"/>
      <c r="AG325" s="171"/>
      <c r="AH325" s="171">
        <f t="shared" si="23"/>
        <v>48</v>
      </c>
    </row>
    <row r="326" ht="36" spans="1:34">
      <c r="A326" s="171" t="s">
        <v>237</v>
      </c>
      <c r="B326" s="171" t="s">
        <v>664</v>
      </c>
      <c r="C326" s="171" t="s">
        <v>173</v>
      </c>
      <c r="D326" s="171" t="s">
        <v>665</v>
      </c>
      <c r="E326" s="171" t="s">
        <v>666</v>
      </c>
      <c r="F326" s="171">
        <v>79.23</v>
      </c>
      <c r="G326" s="171">
        <v>30</v>
      </c>
      <c r="H326" s="179" t="s">
        <v>674</v>
      </c>
      <c r="I326" s="179" t="s">
        <v>668</v>
      </c>
      <c r="J326" s="179" t="s">
        <v>111</v>
      </c>
      <c r="K326" s="179" t="s">
        <v>669</v>
      </c>
      <c r="L326" s="179" t="s">
        <v>583</v>
      </c>
      <c r="M326" s="179">
        <v>4</v>
      </c>
      <c r="N326" s="179">
        <v>144</v>
      </c>
      <c r="O326" s="179" t="s">
        <v>679</v>
      </c>
      <c r="P326" s="179" t="s">
        <v>708</v>
      </c>
      <c r="Q326" s="179"/>
      <c r="R326" s="179">
        <v>33</v>
      </c>
      <c r="S326" s="171" t="s">
        <v>691</v>
      </c>
      <c r="T326" s="171" t="s">
        <v>1132</v>
      </c>
      <c r="U326" s="171" t="s">
        <v>134</v>
      </c>
      <c r="V326" s="179">
        <v>3</v>
      </c>
      <c r="W326" s="179" t="s">
        <v>142</v>
      </c>
      <c r="X326" s="179"/>
      <c r="Y326" s="179"/>
      <c r="Z326" s="179"/>
      <c r="AA326" s="179"/>
      <c r="AB326" s="179"/>
      <c r="AC326" s="179"/>
      <c r="AD326" s="179">
        <v>4</v>
      </c>
      <c r="AE326" s="177"/>
      <c r="AF326" s="178"/>
      <c r="AG326" s="171"/>
      <c r="AH326" s="171">
        <f t="shared" si="23"/>
        <v>132</v>
      </c>
    </row>
    <row r="327" ht="36" spans="1:34">
      <c r="A327" s="171" t="s">
        <v>237</v>
      </c>
      <c r="B327" s="171" t="s">
        <v>664</v>
      </c>
      <c r="C327" s="171" t="s">
        <v>173</v>
      </c>
      <c r="D327" s="171" t="s">
        <v>665</v>
      </c>
      <c r="E327" s="171" t="s">
        <v>666</v>
      </c>
      <c r="F327" s="171">
        <v>79.23</v>
      </c>
      <c r="G327" s="171">
        <v>30</v>
      </c>
      <c r="H327" s="179" t="s">
        <v>674</v>
      </c>
      <c r="I327" s="179" t="s">
        <v>668</v>
      </c>
      <c r="J327" s="179" t="s">
        <v>111</v>
      </c>
      <c r="K327" s="179" t="s">
        <v>669</v>
      </c>
      <c r="L327" s="179" t="s">
        <v>583</v>
      </c>
      <c r="M327" s="179">
        <v>4</v>
      </c>
      <c r="N327" s="179">
        <v>144</v>
      </c>
      <c r="O327" s="179" t="s">
        <v>679</v>
      </c>
      <c r="P327" s="179" t="s">
        <v>708</v>
      </c>
      <c r="Q327" s="179"/>
      <c r="R327" s="179">
        <v>33</v>
      </c>
      <c r="S327" s="171" t="s">
        <v>691</v>
      </c>
      <c r="T327" s="171" t="s">
        <v>1132</v>
      </c>
      <c r="U327" s="171" t="s">
        <v>134</v>
      </c>
      <c r="V327" s="179">
        <v>3</v>
      </c>
      <c r="W327" s="179"/>
      <c r="X327" s="179" t="s">
        <v>142</v>
      </c>
      <c r="Y327" s="179"/>
      <c r="Z327" s="179"/>
      <c r="AA327" s="179"/>
      <c r="AB327" s="179"/>
      <c r="AC327" s="179"/>
      <c r="AD327" s="179">
        <v>4</v>
      </c>
      <c r="AE327" s="177"/>
      <c r="AF327" s="178"/>
      <c r="AG327" s="171"/>
      <c r="AH327" s="171">
        <f t="shared" si="23"/>
        <v>132</v>
      </c>
    </row>
    <row r="328" ht="54" spans="1:34">
      <c r="A328" s="171" t="s">
        <v>237</v>
      </c>
      <c r="B328" s="171" t="s">
        <v>664</v>
      </c>
      <c r="C328" s="171" t="s">
        <v>173</v>
      </c>
      <c r="D328" s="171" t="s">
        <v>665</v>
      </c>
      <c r="E328" s="171" t="s">
        <v>666</v>
      </c>
      <c r="F328" s="171">
        <v>79.23</v>
      </c>
      <c r="G328" s="171">
        <v>30</v>
      </c>
      <c r="H328" s="179" t="s">
        <v>674</v>
      </c>
      <c r="I328" s="179" t="s">
        <v>668</v>
      </c>
      <c r="J328" s="179" t="s">
        <v>111</v>
      </c>
      <c r="K328" s="179" t="s">
        <v>704</v>
      </c>
      <c r="L328" s="179" t="s">
        <v>583</v>
      </c>
      <c r="M328" s="179">
        <v>4</v>
      </c>
      <c r="N328" s="179">
        <v>144</v>
      </c>
      <c r="O328" s="179" t="s">
        <v>197</v>
      </c>
      <c r="P328" s="179" t="s">
        <v>1134</v>
      </c>
      <c r="Q328" s="179"/>
      <c r="R328" s="179">
        <v>20</v>
      </c>
      <c r="S328" s="179"/>
      <c r="T328" s="179"/>
      <c r="U328" s="179" t="s">
        <v>134</v>
      </c>
      <c r="V328" s="179">
        <v>3</v>
      </c>
      <c r="W328" s="179"/>
      <c r="X328" s="179" t="s">
        <v>66</v>
      </c>
      <c r="Y328" s="179"/>
      <c r="Z328" s="180"/>
      <c r="AA328" s="179"/>
      <c r="AB328" s="179"/>
      <c r="AC328" s="179"/>
      <c r="AD328" s="179">
        <v>4</v>
      </c>
      <c r="AE328" s="177"/>
      <c r="AF328" s="178"/>
      <c r="AG328" s="171"/>
      <c r="AH328" s="171">
        <f t="shared" si="23"/>
        <v>80</v>
      </c>
    </row>
    <row r="329" ht="36" spans="1:34">
      <c r="A329" s="171" t="s">
        <v>237</v>
      </c>
      <c r="B329" s="171" t="s">
        <v>664</v>
      </c>
      <c r="C329" s="171" t="s">
        <v>173</v>
      </c>
      <c r="D329" s="171" t="s">
        <v>665</v>
      </c>
      <c r="E329" s="171" t="s">
        <v>666</v>
      </c>
      <c r="F329" s="171">
        <v>79.23</v>
      </c>
      <c r="G329" s="171">
        <v>30</v>
      </c>
      <c r="H329" s="179" t="s">
        <v>674</v>
      </c>
      <c r="I329" s="179" t="s">
        <v>668</v>
      </c>
      <c r="J329" s="179" t="s">
        <v>111</v>
      </c>
      <c r="K329" s="179" t="s">
        <v>669</v>
      </c>
      <c r="L329" s="179" t="s">
        <v>583</v>
      </c>
      <c r="M329" s="179">
        <v>4</v>
      </c>
      <c r="N329" s="179">
        <v>144</v>
      </c>
      <c r="O329" s="179" t="s">
        <v>679</v>
      </c>
      <c r="P329" s="179" t="s">
        <v>708</v>
      </c>
      <c r="Q329" s="179"/>
      <c r="R329" s="179">
        <v>33</v>
      </c>
      <c r="S329" s="171" t="s">
        <v>691</v>
      </c>
      <c r="T329" s="179" t="s">
        <v>1135</v>
      </c>
      <c r="U329" s="179" t="s">
        <v>134</v>
      </c>
      <c r="V329" s="179">
        <v>3</v>
      </c>
      <c r="W329" s="179"/>
      <c r="X329" s="179"/>
      <c r="Y329" s="179" t="s">
        <v>142</v>
      </c>
      <c r="Z329" s="179"/>
      <c r="AA329" s="179"/>
      <c r="AB329" s="179"/>
      <c r="AC329" s="179"/>
      <c r="AD329" s="179">
        <v>4</v>
      </c>
      <c r="AE329" s="177"/>
      <c r="AF329" s="178"/>
      <c r="AG329" s="171"/>
      <c r="AH329" s="171">
        <f t="shared" si="23"/>
        <v>132</v>
      </c>
    </row>
    <row r="330" ht="36" spans="1:34">
      <c r="A330" s="171" t="s">
        <v>237</v>
      </c>
      <c r="B330" s="171" t="s">
        <v>664</v>
      </c>
      <c r="C330" s="171" t="s">
        <v>173</v>
      </c>
      <c r="D330" s="171" t="s">
        <v>665</v>
      </c>
      <c r="E330" s="171" t="s">
        <v>666</v>
      </c>
      <c r="F330" s="171">
        <v>79.23</v>
      </c>
      <c r="G330" s="171">
        <v>30</v>
      </c>
      <c r="H330" s="179" t="s">
        <v>674</v>
      </c>
      <c r="I330" s="179" t="s">
        <v>668</v>
      </c>
      <c r="J330" s="179" t="s">
        <v>111</v>
      </c>
      <c r="K330" s="179" t="s">
        <v>669</v>
      </c>
      <c r="L330" s="179" t="s">
        <v>583</v>
      </c>
      <c r="M330" s="179">
        <v>4</v>
      </c>
      <c r="N330" s="179">
        <v>144</v>
      </c>
      <c r="O330" s="179" t="s">
        <v>714</v>
      </c>
      <c r="P330" s="179" t="s">
        <v>708</v>
      </c>
      <c r="Q330" s="179"/>
      <c r="R330" s="179">
        <v>12</v>
      </c>
      <c r="S330" s="179" t="s">
        <v>678</v>
      </c>
      <c r="T330" s="179" t="s">
        <v>1133</v>
      </c>
      <c r="U330" s="179" t="s">
        <v>134</v>
      </c>
      <c r="V330" s="179">
        <v>3</v>
      </c>
      <c r="W330" s="179"/>
      <c r="X330" s="179"/>
      <c r="Y330" s="179"/>
      <c r="Z330" s="179" t="s">
        <v>142</v>
      </c>
      <c r="AA330" s="179"/>
      <c r="AB330" s="179"/>
      <c r="AC330" s="179"/>
      <c r="AD330" s="179">
        <v>4</v>
      </c>
      <c r="AE330" s="177"/>
      <c r="AF330" s="178"/>
      <c r="AG330" s="171"/>
      <c r="AH330" s="171">
        <f t="shared" si="23"/>
        <v>48</v>
      </c>
    </row>
    <row r="331" ht="36" spans="1:34">
      <c r="A331" s="171" t="s">
        <v>237</v>
      </c>
      <c r="B331" s="171" t="s">
        <v>664</v>
      </c>
      <c r="C331" s="171" t="s">
        <v>173</v>
      </c>
      <c r="D331" s="171" t="s">
        <v>665</v>
      </c>
      <c r="E331" s="171" t="s">
        <v>666</v>
      </c>
      <c r="F331" s="171">
        <v>79.23</v>
      </c>
      <c r="G331" s="171">
        <v>30</v>
      </c>
      <c r="H331" s="179" t="s">
        <v>667</v>
      </c>
      <c r="I331" s="179" t="s">
        <v>668</v>
      </c>
      <c r="J331" s="179" t="s">
        <v>111</v>
      </c>
      <c r="K331" s="179" t="s">
        <v>704</v>
      </c>
      <c r="L331" s="179" t="s">
        <v>583</v>
      </c>
      <c r="M331" s="179">
        <v>4</v>
      </c>
      <c r="N331" s="179">
        <v>144</v>
      </c>
      <c r="O331" s="179" t="s">
        <v>197</v>
      </c>
      <c r="P331" s="179" t="s">
        <v>1131</v>
      </c>
      <c r="Q331" s="179"/>
      <c r="R331" s="179">
        <v>20</v>
      </c>
      <c r="S331" s="179"/>
      <c r="T331" s="179"/>
      <c r="U331" s="179" t="s">
        <v>134</v>
      </c>
      <c r="V331" s="179">
        <v>4</v>
      </c>
      <c r="W331" s="179"/>
      <c r="X331" s="179" t="s">
        <v>66</v>
      </c>
      <c r="Y331" s="179"/>
      <c r="Z331" s="179"/>
      <c r="AA331" s="179"/>
      <c r="AB331" s="179"/>
      <c r="AC331" s="179"/>
      <c r="AD331" s="179">
        <v>4</v>
      </c>
      <c r="AE331" s="177"/>
      <c r="AF331" s="178"/>
      <c r="AG331" s="171"/>
      <c r="AH331" s="171">
        <f t="shared" si="23"/>
        <v>80</v>
      </c>
    </row>
    <row r="332" ht="36" spans="1:34">
      <c r="A332" s="171" t="s">
        <v>237</v>
      </c>
      <c r="B332" s="171" t="s">
        <v>664</v>
      </c>
      <c r="C332" s="171" t="s">
        <v>173</v>
      </c>
      <c r="D332" s="171" t="s">
        <v>665</v>
      </c>
      <c r="E332" s="171" t="s">
        <v>666</v>
      </c>
      <c r="F332" s="171">
        <v>79.23</v>
      </c>
      <c r="G332" s="171">
        <v>30</v>
      </c>
      <c r="H332" s="179" t="s">
        <v>667</v>
      </c>
      <c r="I332" s="179" t="s">
        <v>668</v>
      </c>
      <c r="J332" s="179" t="s">
        <v>111</v>
      </c>
      <c r="K332" s="179" t="s">
        <v>704</v>
      </c>
      <c r="L332" s="179" t="s">
        <v>583</v>
      </c>
      <c r="M332" s="179">
        <v>4</v>
      </c>
      <c r="N332" s="179">
        <v>144</v>
      </c>
      <c r="O332" s="179" t="s">
        <v>197</v>
      </c>
      <c r="P332" s="179" t="s">
        <v>1136</v>
      </c>
      <c r="Q332" s="179"/>
      <c r="R332" s="179">
        <v>15</v>
      </c>
      <c r="S332" s="171" t="s">
        <v>676</v>
      </c>
      <c r="T332" s="179"/>
      <c r="U332" s="179"/>
      <c r="V332" s="179">
        <v>4</v>
      </c>
      <c r="W332" s="179"/>
      <c r="X332" s="179"/>
      <c r="Y332" s="179"/>
      <c r="Z332" s="179"/>
      <c r="AA332" s="179" t="s">
        <v>677</v>
      </c>
      <c r="AB332" s="179"/>
      <c r="AC332" s="179"/>
      <c r="AD332" s="179">
        <v>3</v>
      </c>
      <c r="AE332" s="177"/>
      <c r="AF332" s="178"/>
      <c r="AG332" s="171"/>
      <c r="AH332" s="171">
        <f t="shared" si="23"/>
        <v>45</v>
      </c>
    </row>
    <row r="333" ht="36" spans="1:34">
      <c r="A333" s="171" t="s">
        <v>237</v>
      </c>
      <c r="B333" s="171" t="s">
        <v>664</v>
      </c>
      <c r="C333" s="171" t="s">
        <v>173</v>
      </c>
      <c r="D333" s="171" t="s">
        <v>665</v>
      </c>
      <c r="E333" s="171" t="s">
        <v>666</v>
      </c>
      <c r="F333" s="171">
        <v>79.23</v>
      </c>
      <c r="G333" s="171">
        <v>30</v>
      </c>
      <c r="H333" s="179" t="s">
        <v>674</v>
      </c>
      <c r="I333" s="179" t="s">
        <v>668</v>
      </c>
      <c r="J333" s="179" t="s">
        <v>111</v>
      </c>
      <c r="K333" s="179" t="s">
        <v>669</v>
      </c>
      <c r="L333" s="179" t="s">
        <v>583</v>
      </c>
      <c r="M333" s="179">
        <v>4</v>
      </c>
      <c r="N333" s="179">
        <v>144</v>
      </c>
      <c r="O333" s="179" t="s">
        <v>685</v>
      </c>
      <c r="P333" s="179" t="s">
        <v>708</v>
      </c>
      <c r="Q333" s="179"/>
      <c r="R333" s="179">
        <v>12</v>
      </c>
      <c r="S333" s="171" t="s">
        <v>686</v>
      </c>
      <c r="T333" s="179" t="s">
        <v>721</v>
      </c>
      <c r="U333" s="179" t="s">
        <v>134</v>
      </c>
      <c r="V333" s="179">
        <v>5</v>
      </c>
      <c r="W333" s="179" t="s">
        <v>66</v>
      </c>
      <c r="X333" s="179"/>
      <c r="Y333" s="179"/>
      <c r="Z333" s="179"/>
      <c r="AA333" s="179"/>
      <c r="AB333" s="179"/>
      <c r="AC333" s="179"/>
      <c r="AD333" s="179">
        <v>4</v>
      </c>
      <c r="AE333" s="177"/>
      <c r="AF333" s="178"/>
      <c r="AG333" s="171"/>
      <c r="AH333" s="171">
        <f t="shared" si="23"/>
        <v>48</v>
      </c>
    </row>
    <row r="334" ht="36" spans="1:34">
      <c r="A334" s="171" t="s">
        <v>237</v>
      </c>
      <c r="B334" s="171" t="s">
        <v>664</v>
      </c>
      <c r="C334" s="171" t="s">
        <v>173</v>
      </c>
      <c r="D334" s="171" t="s">
        <v>665</v>
      </c>
      <c r="E334" s="171" t="s">
        <v>666</v>
      </c>
      <c r="F334" s="171">
        <v>79.23</v>
      </c>
      <c r="G334" s="171">
        <v>30</v>
      </c>
      <c r="H334" s="171" t="s">
        <v>674</v>
      </c>
      <c r="I334" s="171" t="s">
        <v>668</v>
      </c>
      <c r="J334" s="171" t="s">
        <v>111</v>
      </c>
      <c r="K334" s="171" t="s">
        <v>1137</v>
      </c>
      <c r="L334" s="171" t="s">
        <v>583</v>
      </c>
      <c r="M334" s="171">
        <v>4</v>
      </c>
      <c r="N334" s="171">
        <v>144</v>
      </c>
      <c r="O334" s="171" t="s">
        <v>679</v>
      </c>
      <c r="P334" s="171" t="s">
        <v>708</v>
      </c>
      <c r="Q334" s="171"/>
      <c r="R334" s="171">
        <v>33</v>
      </c>
      <c r="S334" s="171" t="s">
        <v>691</v>
      </c>
      <c r="T334" s="171" t="s">
        <v>1132</v>
      </c>
      <c r="U334" s="171" t="s">
        <v>134</v>
      </c>
      <c r="V334" s="171">
        <v>6</v>
      </c>
      <c r="W334" s="171"/>
      <c r="X334" s="171" t="s">
        <v>66</v>
      </c>
      <c r="Y334" s="171"/>
      <c r="Z334" s="173"/>
      <c r="AA334" s="171"/>
      <c r="AB334" s="171"/>
      <c r="AC334" s="171"/>
      <c r="AD334" s="171">
        <v>4</v>
      </c>
      <c r="AE334" s="177"/>
      <c r="AF334" s="178"/>
      <c r="AG334" s="171"/>
      <c r="AH334" s="171">
        <f t="shared" si="23"/>
        <v>132</v>
      </c>
    </row>
    <row r="335" ht="36" spans="1:34">
      <c r="A335" s="171" t="s">
        <v>237</v>
      </c>
      <c r="B335" s="171" t="s">
        <v>664</v>
      </c>
      <c r="C335" s="171" t="s">
        <v>173</v>
      </c>
      <c r="D335" s="171" t="s">
        <v>665</v>
      </c>
      <c r="E335" s="171" t="s">
        <v>666</v>
      </c>
      <c r="F335" s="171">
        <v>79.23</v>
      </c>
      <c r="G335" s="171">
        <v>30</v>
      </c>
      <c r="H335" s="171" t="s">
        <v>674</v>
      </c>
      <c r="I335" s="171" t="s">
        <v>668</v>
      </c>
      <c r="J335" s="171" t="s">
        <v>111</v>
      </c>
      <c r="K335" s="171" t="s">
        <v>1137</v>
      </c>
      <c r="L335" s="171" t="s">
        <v>583</v>
      </c>
      <c r="M335" s="171">
        <v>4</v>
      </c>
      <c r="N335" s="171">
        <v>144</v>
      </c>
      <c r="O335" s="171" t="s">
        <v>679</v>
      </c>
      <c r="P335" s="171" t="s">
        <v>708</v>
      </c>
      <c r="Q335" s="171"/>
      <c r="R335" s="171">
        <v>33</v>
      </c>
      <c r="S335" s="171" t="s">
        <v>691</v>
      </c>
      <c r="T335" s="171" t="s">
        <v>1132</v>
      </c>
      <c r="U335" s="171" t="s">
        <v>134</v>
      </c>
      <c r="V335" s="171">
        <v>6</v>
      </c>
      <c r="W335" s="171"/>
      <c r="X335" s="171"/>
      <c r="Y335" s="171"/>
      <c r="Z335" s="173" t="s">
        <v>142</v>
      </c>
      <c r="AA335" s="171"/>
      <c r="AB335" s="171"/>
      <c r="AC335" s="171"/>
      <c r="AD335" s="171">
        <v>4</v>
      </c>
      <c r="AE335" s="177"/>
      <c r="AF335" s="178"/>
      <c r="AG335" s="171"/>
      <c r="AH335" s="171">
        <f t="shared" si="23"/>
        <v>132</v>
      </c>
    </row>
    <row r="336" ht="36" spans="1:34">
      <c r="A336" s="171" t="s">
        <v>237</v>
      </c>
      <c r="B336" s="171" t="s">
        <v>664</v>
      </c>
      <c r="C336" s="171" t="s">
        <v>173</v>
      </c>
      <c r="D336" s="171" t="s">
        <v>665</v>
      </c>
      <c r="E336" s="171" t="s">
        <v>666</v>
      </c>
      <c r="F336" s="171">
        <v>79.23</v>
      </c>
      <c r="G336" s="171">
        <v>30</v>
      </c>
      <c r="H336" s="171" t="s">
        <v>674</v>
      </c>
      <c r="I336" s="171" t="s">
        <v>668</v>
      </c>
      <c r="J336" s="171" t="s">
        <v>111</v>
      </c>
      <c r="K336" s="171" t="s">
        <v>1137</v>
      </c>
      <c r="L336" s="171" t="s">
        <v>583</v>
      </c>
      <c r="M336" s="171">
        <v>4</v>
      </c>
      <c r="N336" s="171">
        <v>144</v>
      </c>
      <c r="O336" s="171" t="s">
        <v>197</v>
      </c>
      <c r="P336" s="171" t="s">
        <v>1136</v>
      </c>
      <c r="Q336" s="171"/>
      <c r="R336" s="171">
        <v>30</v>
      </c>
      <c r="S336" s="171" t="s">
        <v>676</v>
      </c>
      <c r="T336" s="171"/>
      <c r="U336" s="171"/>
      <c r="V336" s="171">
        <v>6</v>
      </c>
      <c r="W336" s="171"/>
      <c r="X336" s="171"/>
      <c r="Y336" s="171"/>
      <c r="Z336" s="173" t="s">
        <v>677</v>
      </c>
      <c r="AA336" s="171"/>
      <c r="AB336" s="171"/>
      <c r="AC336" s="171"/>
      <c r="AD336" s="171">
        <v>3</v>
      </c>
      <c r="AE336" s="177"/>
      <c r="AF336" s="178"/>
      <c r="AG336" s="171"/>
      <c r="AH336" s="171">
        <f t="shared" si="23"/>
        <v>90</v>
      </c>
    </row>
    <row r="337" ht="36" spans="1:34">
      <c r="A337" s="171" t="s">
        <v>237</v>
      </c>
      <c r="B337" s="171" t="s">
        <v>664</v>
      </c>
      <c r="C337" s="171" t="s">
        <v>173</v>
      </c>
      <c r="D337" s="171" t="s">
        <v>665</v>
      </c>
      <c r="E337" s="171" t="s">
        <v>666</v>
      </c>
      <c r="F337" s="171">
        <v>79.23</v>
      </c>
      <c r="G337" s="171">
        <v>30</v>
      </c>
      <c r="H337" s="171" t="s">
        <v>674</v>
      </c>
      <c r="I337" s="171" t="s">
        <v>668</v>
      </c>
      <c r="J337" s="171" t="s">
        <v>111</v>
      </c>
      <c r="K337" s="171" t="s">
        <v>1137</v>
      </c>
      <c r="L337" s="171" t="s">
        <v>583</v>
      </c>
      <c r="M337" s="171">
        <v>4</v>
      </c>
      <c r="N337" s="171">
        <v>144</v>
      </c>
      <c r="O337" s="171" t="s">
        <v>679</v>
      </c>
      <c r="P337" s="171" t="s">
        <v>708</v>
      </c>
      <c r="Q337" s="171"/>
      <c r="R337" s="171">
        <v>32</v>
      </c>
      <c r="S337" s="171" t="s">
        <v>691</v>
      </c>
      <c r="T337" s="171" t="s">
        <v>1132</v>
      </c>
      <c r="U337" s="171"/>
      <c r="V337" s="171">
        <v>7</v>
      </c>
      <c r="W337" s="171" t="s">
        <v>142</v>
      </c>
      <c r="X337" s="171"/>
      <c r="Y337" s="171"/>
      <c r="Z337" s="173"/>
      <c r="AA337" s="171"/>
      <c r="AB337" s="171"/>
      <c r="AC337" s="171"/>
      <c r="AD337" s="171">
        <v>4</v>
      </c>
      <c r="AE337" s="177"/>
      <c r="AF337" s="178"/>
      <c r="AG337" s="171"/>
      <c r="AH337" s="171">
        <f t="shared" si="23"/>
        <v>128</v>
      </c>
    </row>
    <row r="338" ht="36" spans="1:34">
      <c r="A338" s="171" t="s">
        <v>237</v>
      </c>
      <c r="B338" s="171" t="s">
        <v>664</v>
      </c>
      <c r="C338" s="171" t="s">
        <v>173</v>
      </c>
      <c r="D338" s="171" t="s">
        <v>665</v>
      </c>
      <c r="E338" s="171" t="s">
        <v>666</v>
      </c>
      <c r="F338" s="171">
        <v>79.23</v>
      </c>
      <c r="G338" s="171">
        <v>30</v>
      </c>
      <c r="H338" s="171" t="s">
        <v>667</v>
      </c>
      <c r="I338" s="171" t="s">
        <v>668</v>
      </c>
      <c r="J338" s="171" t="s">
        <v>111</v>
      </c>
      <c r="K338" s="171" t="s">
        <v>1138</v>
      </c>
      <c r="L338" s="171" t="s">
        <v>583</v>
      </c>
      <c r="M338" s="171">
        <v>4</v>
      </c>
      <c r="N338" s="171">
        <v>144</v>
      </c>
      <c r="O338" s="171" t="s">
        <v>679</v>
      </c>
      <c r="P338" s="171" t="s">
        <v>1139</v>
      </c>
      <c r="Q338" s="171"/>
      <c r="R338" s="171">
        <v>42</v>
      </c>
      <c r="S338" s="171" t="s">
        <v>671</v>
      </c>
      <c r="T338" s="171"/>
      <c r="U338" s="171"/>
      <c r="V338" s="171">
        <v>7</v>
      </c>
      <c r="W338" s="171"/>
      <c r="X338" s="173" t="s">
        <v>142</v>
      </c>
      <c r="Y338" s="171"/>
      <c r="Z338" s="173"/>
      <c r="AA338" s="171"/>
      <c r="AB338" s="171"/>
      <c r="AC338" s="171"/>
      <c r="AD338" s="171">
        <v>4</v>
      </c>
      <c r="AE338" s="177"/>
      <c r="AF338" s="178"/>
      <c r="AG338" s="171"/>
      <c r="AH338" s="171">
        <f t="shared" si="23"/>
        <v>168</v>
      </c>
    </row>
    <row r="339" ht="36" spans="1:34">
      <c r="A339" s="171" t="s">
        <v>237</v>
      </c>
      <c r="B339" s="171" t="s">
        <v>664</v>
      </c>
      <c r="C339" s="171" t="s">
        <v>173</v>
      </c>
      <c r="D339" s="171" t="s">
        <v>665</v>
      </c>
      <c r="E339" s="171" t="s">
        <v>666</v>
      </c>
      <c r="F339" s="171">
        <v>79.23</v>
      </c>
      <c r="G339" s="171">
        <v>30</v>
      </c>
      <c r="H339" s="171" t="s">
        <v>674</v>
      </c>
      <c r="I339" s="171" t="s">
        <v>668</v>
      </c>
      <c r="J339" s="171" t="s">
        <v>111</v>
      </c>
      <c r="K339" s="171" t="s">
        <v>1137</v>
      </c>
      <c r="L339" s="171" t="s">
        <v>583</v>
      </c>
      <c r="M339" s="171">
        <v>4</v>
      </c>
      <c r="N339" s="171">
        <v>144</v>
      </c>
      <c r="O339" s="171" t="s">
        <v>679</v>
      </c>
      <c r="P339" s="171" t="s">
        <v>708</v>
      </c>
      <c r="Q339" s="171"/>
      <c r="R339" s="171">
        <v>32</v>
      </c>
      <c r="S339" s="171" t="s">
        <v>691</v>
      </c>
      <c r="T339" s="171" t="s">
        <v>1132</v>
      </c>
      <c r="U339" s="171"/>
      <c r="V339" s="171">
        <v>7</v>
      </c>
      <c r="W339" s="171" t="s">
        <v>142</v>
      </c>
      <c r="X339" s="171"/>
      <c r="Y339" s="171"/>
      <c r="Z339" s="173"/>
      <c r="AA339" s="171"/>
      <c r="AB339" s="171"/>
      <c r="AC339" s="171"/>
      <c r="AD339" s="171">
        <v>4</v>
      </c>
      <c r="AE339" s="177"/>
      <c r="AF339" s="178"/>
      <c r="AG339" s="171"/>
      <c r="AH339" s="171">
        <f t="shared" si="23"/>
        <v>128</v>
      </c>
    </row>
    <row r="340" ht="36" spans="1:34">
      <c r="A340" s="171" t="s">
        <v>237</v>
      </c>
      <c r="B340" s="171" t="s">
        <v>664</v>
      </c>
      <c r="C340" s="171" t="s">
        <v>173</v>
      </c>
      <c r="D340" s="171" t="s">
        <v>665</v>
      </c>
      <c r="E340" s="171" t="s">
        <v>666</v>
      </c>
      <c r="F340" s="171">
        <v>79.23</v>
      </c>
      <c r="G340" s="171">
        <v>30</v>
      </c>
      <c r="H340" s="171" t="s">
        <v>667</v>
      </c>
      <c r="I340" s="171" t="s">
        <v>668</v>
      </c>
      <c r="J340" s="171" t="s">
        <v>111</v>
      </c>
      <c r="K340" s="171" t="s">
        <v>1138</v>
      </c>
      <c r="L340" s="171" t="s">
        <v>583</v>
      </c>
      <c r="M340" s="171">
        <v>4</v>
      </c>
      <c r="N340" s="171">
        <v>144</v>
      </c>
      <c r="O340" s="171" t="s">
        <v>679</v>
      </c>
      <c r="P340" s="171" t="s">
        <v>1139</v>
      </c>
      <c r="Q340" s="171"/>
      <c r="R340" s="171">
        <v>42</v>
      </c>
      <c r="S340" s="171" t="s">
        <v>671</v>
      </c>
      <c r="T340" s="171"/>
      <c r="U340" s="171"/>
      <c r="V340" s="171">
        <v>7</v>
      </c>
      <c r="W340" s="171"/>
      <c r="X340" s="171"/>
      <c r="Y340" s="171"/>
      <c r="Z340" s="173" t="s">
        <v>142</v>
      </c>
      <c r="AA340" s="171"/>
      <c r="AB340" s="171"/>
      <c r="AC340" s="171"/>
      <c r="AD340" s="171">
        <v>4</v>
      </c>
      <c r="AE340" s="177"/>
      <c r="AF340" s="178"/>
      <c r="AG340" s="171"/>
      <c r="AH340" s="171">
        <f t="shared" si="23"/>
        <v>168</v>
      </c>
    </row>
    <row r="341" ht="36" spans="1:34">
      <c r="A341" s="171" t="s">
        <v>237</v>
      </c>
      <c r="B341" s="171" t="s">
        <v>664</v>
      </c>
      <c r="C341" s="171" t="s">
        <v>173</v>
      </c>
      <c r="D341" s="171" t="s">
        <v>665</v>
      </c>
      <c r="E341" s="171" t="s">
        <v>666</v>
      </c>
      <c r="F341" s="171">
        <v>79.23</v>
      </c>
      <c r="G341" s="171">
        <v>30</v>
      </c>
      <c r="H341" s="171" t="s">
        <v>674</v>
      </c>
      <c r="I341" s="171" t="s">
        <v>668</v>
      </c>
      <c r="J341" s="171" t="s">
        <v>111</v>
      </c>
      <c r="K341" s="171" t="s">
        <v>1137</v>
      </c>
      <c r="L341" s="171" t="s">
        <v>583</v>
      </c>
      <c r="M341" s="171">
        <v>4</v>
      </c>
      <c r="N341" s="171">
        <v>144</v>
      </c>
      <c r="O341" s="171" t="s">
        <v>679</v>
      </c>
      <c r="P341" s="171" t="s">
        <v>708</v>
      </c>
      <c r="Q341" s="171"/>
      <c r="R341" s="171">
        <v>32</v>
      </c>
      <c r="S341" s="171" t="s">
        <v>691</v>
      </c>
      <c r="T341" s="171" t="s">
        <v>1132</v>
      </c>
      <c r="U341" s="171"/>
      <c r="V341" s="171">
        <v>7</v>
      </c>
      <c r="W341" s="171"/>
      <c r="X341" s="171"/>
      <c r="Y341" s="171"/>
      <c r="Z341" s="173"/>
      <c r="AA341" s="171" t="s">
        <v>142</v>
      </c>
      <c r="AB341" s="171"/>
      <c r="AC341" s="171"/>
      <c r="AD341" s="171">
        <v>4</v>
      </c>
      <c r="AE341" s="177"/>
      <c r="AF341" s="178"/>
      <c r="AG341" s="171"/>
      <c r="AH341" s="171">
        <f t="shared" si="23"/>
        <v>128</v>
      </c>
    </row>
    <row r="342" ht="36" spans="1:34">
      <c r="A342" s="171" t="s">
        <v>237</v>
      </c>
      <c r="B342" s="171" t="s">
        <v>664</v>
      </c>
      <c r="C342" s="171" t="s">
        <v>173</v>
      </c>
      <c r="D342" s="171" t="s">
        <v>665</v>
      </c>
      <c r="E342" s="171" t="s">
        <v>666</v>
      </c>
      <c r="F342" s="171">
        <v>79.23</v>
      </c>
      <c r="G342" s="171">
        <v>30</v>
      </c>
      <c r="H342" s="171" t="s">
        <v>667</v>
      </c>
      <c r="I342" s="171" t="s">
        <v>668</v>
      </c>
      <c r="J342" s="171" t="s">
        <v>111</v>
      </c>
      <c r="K342" s="171" t="s">
        <v>1138</v>
      </c>
      <c r="L342" s="171" t="s">
        <v>583</v>
      </c>
      <c r="M342" s="171">
        <v>4</v>
      </c>
      <c r="N342" s="171">
        <v>144</v>
      </c>
      <c r="O342" s="171" t="s">
        <v>679</v>
      </c>
      <c r="P342" s="171" t="s">
        <v>1139</v>
      </c>
      <c r="Q342" s="171"/>
      <c r="R342" s="171">
        <v>42</v>
      </c>
      <c r="S342" s="171" t="s">
        <v>671</v>
      </c>
      <c r="T342" s="171"/>
      <c r="U342" s="171"/>
      <c r="V342" s="171">
        <v>8</v>
      </c>
      <c r="W342" s="171"/>
      <c r="X342" s="171" t="s">
        <v>142</v>
      </c>
      <c r="Y342" s="171"/>
      <c r="Z342" s="171"/>
      <c r="AA342" s="171"/>
      <c r="AB342" s="171"/>
      <c r="AC342" s="171"/>
      <c r="AD342" s="171">
        <v>4</v>
      </c>
      <c r="AE342" s="177"/>
      <c r="AF342" s="178"/>
      <c r="AG342" s="171"/>
      <c r="AH342" s="171">
        <f t="shared" si="23"/>
        <v>168</v>
      </c>
    </row>
    <row r="343" ht="36" spans="1:34">
      <c r="A343" s="171" t="s">
        <v>237</v>
      </c>
      <c r="B343" s="171" t="s">
        <v>664</v>
      </c>
      <c r="C343" s="171" t="s">
        <v>173</v>
      </c>
      <c r="D343" s="171" t="s">
        <v>665</v>
      </c>
      <c r="E343" s="171" t="s">
        <v>666</v>
      </c>
      <c r="F343" s="171">
        <v>79.23</v>
      </c>
      <c r="G343" s="171">
        <v>30</v>
      </c>
      <c r="H343" s="171" t="s">
        <v>667</v>
      </c>
      <c r="I343" s="171" t="s">
        <v>668</v>
      </c>
      <c r="J343" s="171" t="s">
        <v>111</v>
      </c>
      <c r="K343" s="171" t="s">
        <v>1138</v>
      </c>
      <c r="L343" s="171" t="s">
        <v>583</v>
      </c>
      <c r="M343" s="171">
        <v>4</v>
      </c>
      <c r="N343" s="171">
        <v>144</v>
      </c>
      <c r="O343" s="171" t="s">
        <v>679</v>
      </c>
      <c r="P343" s="171" t="s">
        <v>1139</v>
      </c>
      <c r="Q343" s="171"/>
      <c r="R343" s="171">
        <v>42</v>
      </c>
      <c r="S343" s="171" t="s">
        <v>671</v>
      </c>
      <c r="T343" s="171"/>
      <c r="U343" s="171"/>
      <c r="V343" s="171">
        <v>8</v>
      </c>
      <c r="W343" s="171"/>
      <c r="X343" s="171"/>
      <c r="Y343" s="171"/>
      <c r="Z343" s="171" t="s">
        <v>142</v>
      </c>
      <c r="AA343" s="171"/>
      <c r="AB343" s="171"/>
      <c r="AC343" s="171"/>
      <c r="AD343" s="171">
        <v>4</v>
      </c>
      <c r="AE343" s="177"/>
      <c r="AF343" s="178"/>
      <c r="AG343" s="171"/>
      <c r="AH343" s="171">
        <f t="shared" si="23"/>
        <v>168</v>
      </c>
    </row>
    <row r="344" ht="36" spans="1:34">
      <c r="A344" s="171" t="s">
        <v>237</v>
      </c>
      <c r="B344" s="171" t="s">
        <v>664</v>
      </c>
      <c r="C344" s="171" t="s">
        <v>173</v>
      </c>
      <c r="D344" s="171" t="s">
        <v>665</v>
      </c>
      <c r="E344" s="171" t="s">
        <v>666</v>
      </c>
      <c r="F344" s="171">
        <v>79.23</v>
      </c>
      <c r="G344" s="171">
        <v>30</v>
      </c>
      <c r="H344" s="171" t="s">
        <v>667</v>
      </c>
      <c r="I344" s="171" t="s">
        <v>668</v>
      </c>
      <c r="J344" s="171" t="s">
        <v>111</v>
      </c>
      <c r="K344" s="171" t="s">
        <v>1138</v>
      </c>
      <c r="L344" s="171" t="s">
        <v>583</v>
      </c>
      <c r="M344" s="171">
        <v>4</v>
      </c>
      <c r="N344" s="171">
        <v>144</v>
      </c>
      <c r="O344" s="171" t="s">
        <v>679</v>
      </c>
      <c r="P344" s="171" t="s">
        <v>1139</v>
      </c>
      <c r="Q344" s="171"/>
      <c r="R344" s="171">
        <v>21</v>
      </c>
      <c r="S344" s="171" t="s">
        <v>671</v>
      </c>
      <c r="T344" s="171"/>
      <c r="U344" s="171"/>
      <c r="V344" s="171">
        <v>9</v>
      </c>
      <c r="W344" s="171"/>
      <c r="X344" s="171" t="s">
        <v>142</v>
      </c>
      <c r="Y344" s="171"/>
      <c r="Z344" s="171"/>
      <c r="AA344" s="171"/>
      <c r="AB344" s="171"/>
      <c r="AC344" s="171"/>
      <c r="AD344" s="171">
        <v>4</v>
      </c>
      <c r="AE344" s="177"/>
      <c r="AF344" s="178"/>
      <c r="AG344" s="171"/>
      <c r="AH344" s="171"/>
    </row>
    <row r="345" ht="72" spans="1:34">
      <c r="A345" s="171" t="s">
        <v>237</v>
      </c>
      <c r="B345" s="171" t="s">
        <v>664</v>
      </c>
      <c r="C345" s="171" t="s">
        <v>173</v>
      </c>
      <c r="D345" s="171" t="s">
        <v>665</v>
      </c>
      <c r="E345" s="171" t="s">
        <v>666</v>
      </c>
      <c r="F345" s="171">
        <v>79.23</v>
      </c>
      <c r="G345" s="171">
        <v>30</v>
      </c>
      <c r="H345" s="171" t="s">
        <v>674</v>
      </c>
      <c r="I345" s="171" t="s">
        <v>668</v>
      </c>
      <c r="J345" s="171" t="s">
        <v>111</v>
      </c>
      <c r="K345" s="171" t="s">
        <v>1137</v>
      </c>
      <c r="L345" s="171" t="s">
        <v>583</v>
      </c>
      <c r="M345" s="171">
        <v>4</v>
      </c>
      <c r="N345" s="171">
        <v>144</v>
      </c>
      <c r="O345" s="171" t="s">
        <v>685</v>
      </c>
      <c r="P345" s="171" t="s">
        <v>708</v>
      </c>
      <c r="Q345" s="171"/>
      <c r="R345" s="171">
        <v>28</v>
      </c>
      <c r="S345" s="171" t="s">
        <v>686</v>
      </c>
      <c r="T345" s="171" t="s">
        <v>1129</v>
      </c>
      <c r="U345" s="171" t="s">
        <v>134</v>
      </c>
      <c r="V345" s="171">
        <v>9</v>
      </c>
      <c r="W345" s="171" t="s">
        <v>66</v>
      </c>
      <c r="X345" s="171"/>
      <c r="Y345" s="171"/>
      <c r="Z345" s="171"/>
      <c r="AA345" s="171"/>
      <c r="AB345" s="171"/>
      <c r="AC345" s="171"/>
      <c r="AD345" s="171">
        <v>4</v>
      </c>
      <c r="AE345" s="177"/>
      <c r="AF345" s="178"/>
      <c r="AG345" s="171"/>
      <c r="AH345" s="171">
        <f t="shared" ref="AH345:AH408" si="24">R345*AD345</f>
        <v>112</v>
      </c>
    </row>
    <row r="346" ht="36" spans="1:34">
      <c r="A346" s="171" t="s">
        <v>237</v>
      </c>
      <c r="B346" s="171" t="s">
        <v>664</v>
      </c>
      <c r="C346" s="171" t="s">
        <v>173</v>
      </c>
      <c r="D346" s="171" t="s">
        <v>665</v>
      </c>
      <c r="E346" s="171" t="s">
        <v>666</v>
      </c>
      <c r="F346" s="171">
        <v>79.23</v>
      </c>
      <c r="G346" s="171">
        <v>30</v>
      </c>
      <c r="H346" s="171" t="s">
        <v>674</v>
      </c>
      <c r="I346" s="171" t="s">
        <v>668</v>
      </c>
      <c r="J346" s="171" t="s">
        <v>111</v>
      </c>
      <c r="K346" s="171" t="s">
        <v>1137</v>
      </c>
      <c r="L346" s="171" t="s">
        <v>583</v>
      </c>
      <c r="M346" s="171">
        <v>4</v>
      </c>
      <c r="N346" s="171">
        <v>144</v>
      </c>
      <c r="O346" s="171" t="s">
        <v>679</v>
      </c>
      <c r="P346" s="171" t="s">
        <v>708</v>
      </c>
      <c r="Q346" s="171"/>
      <c r="R346" s="171">
        <v>32</v>
      </c>
      <c r="S346" s="171" t="s">
        <v>691</v>
      </c>
      <c r="T346" s="181" t="s">
        <v>684</v>
      </c>
      <c r="U346" s="171" t="s">
        <v>139</v>
      </c>
      <c r="V346" s="171">
        <v>9</v>
      </c>
      <c r="W346" s="171"/>
      <c r="X346" s="171"/>
      <c r="Y346" s="171"/>
      <c r="Z346" s="171" t="s">
        <v>142</v>
      </c>
      <c r="AA346" s="171"/>
      <c r="AB346" s="171"/>
      <c r="AC346" s="171"/>
      <c r="AD346" s="171">
        <v>4</v>
      </c>
      <c r="AE346" s="177"/>
      <c r="AF346" s="178"/>
      <c r="AG346" s="171"/>
      <c r="AH346" s="171">
        <f t="shared" si="24"/>
        <v>128</v>
      </c>
    </row>
    <row r="347" ht="36" spans="1:34">
      <c r="A347" s="171" t="s">
        <v>237</v>
      </c>
      <c r="B347" s="171" t="s">
        <v>664</v>
      </c>
      <c r="C347" s="171" t="s">
        <v>173</v>
      </c>
      <c r="D347" s="171" t="s">
        <v>665</v>
      </c>
      <c r="E347" s="171" t="s">
        <v>666</v>
      </c>
      <c r="F347" s="171">
        <v>79.23</v>
      </c>
      <c r="G347" s="171">
        <v>30</v>
      </c>
      <c r="H347" s="171" t="s">
        <v>674</v>
      </c>
      <c r="I347" s="171" t="s">
        <v>668</v>
      </c>
      <c r="J347" s="171" t="s">
        <v>111</v>
      </c>
      <c r="K347" s="171" t="s">
        <v>1137</v>
      </c>
      <c r="L347" s="171" t="s">
        <v>583</v>
      </c>
      <c r="M347" s="171">
        <v>4</v>
      </c>
      <c r="N347" s="171">
        <v>144</v>
      </c>
      <c r="O347" s="171" t="s">
        <v>679</v>
      </c>
      <c r="P347" s="171" t="s">
        <v>708</v>
      </c>
      <c r="Q347" s="171"/>
      <c r="R347" s="171">
        <v>32</v>
      </c>
      <c r="S347" s="171" t="s">
        <v>691</v>
      </c>
      <c r="T347" s="171" t="s">
        <v>1132</v>
      </c>
      <c r="U347" s="171" t="s">
        <v>134</v>
      </c>
      <c r="V347" s="171">
        <v>10</v>
      </c>
      <c r="W347" s="171" t="s">
        <v>66</v>
      </c>
      <c r="X347" s="171"/>
      <c r="Y347" s="171"/>
      <c r="Z347" s="171"/>
      <c r="AA347" s="171"/>
      <c r="AB347" s="171"/>
      <c r="AC347" s="171"/>
      <c r="AD347" s="171">
        <v>4</v>
      </c>
      <c r="AE347" s="177"/>
      <c r="AF347" s="178"/>
      <c r="AG347" s="171"/>
      <c r="AH347" s="171">
        <f t="shared" si="24"/>
        <v>128</v>
      </c>
    </row>
    <row r="348" ht="36" spans="1:34">
      <c r="A348" s="171" t="s">
        <v>237</v>
      </c>
      <c r="B348" s="171" t="s">
        <v>664</v>
      </c>
      <c r="C348" s="171" t="s">
        <v>173</v>
      </c>
      <c r="D348" s="171" t="s">
        <v>665</v>
      </c>
      <c r="E348" s="171" t="s">
        <v>666</v>
      </c>
      <c r="F348" s="171">
        <v>79.23</v>
      </c>
      <c r="G348" s="171">
        <v>30</v>
      </c>
      <c r="H348" s="171" t="s">
        <v>674</v>
      </c>
      <c r="I348" s="171" t="s">
        <v>668</v>
      </c>
      <c r="J348" s="171" t="s">
        <v>111</v>
      </c>
      <c r="K348" s="171" t="s">
        <v>1137</v>
      </c>
      <c r="L348" s="171" t="s">
        <v>583</v>
      </c>
      <c r="M348" s="171">
        <v>4</v>
      </c>
      <c r="N348" s="171">
        <v>144</v>
      </c>
      <c r="O348" s="171" t="s">
        <v>679</v>
      </c>
      <c r="P348" s="171" t="s">
        <v>708</v>
      </c>
      <c r="Q348" s="171"/>
      <c r="R348" s="171">
        <v>32</v>
      </c>
      <c r="S348" s="171" t="s">
        <v>691</v>
      </c>
      <c r="T348" s="181" t="s">
        <v>684</v>
      </c>
      <c r="U348" s="171" t="s">
        <v>139</v>
      </c>
      <c r="V348" s="171">
        <v>10</v>
      </c>
      <c r="W348" s="171"/>
      <c r="X348" s="171" t="s">
        <v>142</v>
      </c>
      <c r="Y348" s="171"/>
      <c r="Z348" s="171"/>
      <c r="AA348" s="171"/>
      <c r="AB348" s="171"/>
      <c r="AC348" s="171"/>
      <c r="AD348" s="171">
        <v>4</v>
      </c>
      <c r="AE348" s="177"/>
      <c r="AF348" s="178"/>
      <c r="AG348" s="171"/>
      <c r="AH348" s="171">
        <f t="shared" si="24"/>
        <v>128</v>
      </c>
    </row>
    <row r="349" ht="36" spans="1:34">
      <c r="A349" s="171" t="s">
        <v>237</v>
      </c>
      <c r="B349" s="171" t="s">
        <v>664</v>
      </c>
      <c r="C349" s="171" t="s">
        <v>173</v>
      </c>
      <c r="D349" s="171" t="s">
        <v>665</v>
      </c>
      <c r="E349" s="171" t="s">
        <v>666</v>
      </c>
      <c r="F349" s="171">
        <v>79.23</v>
      </c>
      <c r="G349" s="171">
        <v>30</v>
      </c>
      <c r="H349" s="171" t="s">
        <v>674</v>
      </c>
      <c r="I349" s="171" t="s">
        <v>668</v>
      </c>
      <c r="J349" s="171" t="s">
        <v>111</v>
      </c>
      <c r="K349" s="171" t="s">
        <v>1137</v>
      </c>
      <c r="L349" s="171" t="s">
        <v>583</v>
      </c>
      <c r="M349" s="171">
        <v>4</v>
      </c>
      <c r="N349" s="171">
        <v>144</v>
      </c>
      <c r="O349" s="171" t="s">
        <v>679</v>
      </c>
      <c r="P349" s="171" t="s">
        <v>708</v>
      </c>
      <c r="Q349" s="171"/>
      <c r="R349" s="171">
        <v>32</v>
      </c>
      <c r="S349" s="171" t="s">
        <v>691</v>
      </c>
      <c r="T349" s="171" t="s">
        <v>1132</v>
      </c>
      <c r="U349" s="171" t="s">
        <v>134</v>
      </c>
      <c r="V349" s="171">
        <v>10</v>
      </c>
      <c r="W349" s="171"/>
      <c r="X349" s="171"/>
      <c r="Y349" s="171" t="s">
        <v>142</v>
      </c>
      <c r="Z349" s="171"/>
      <c r="AA349" s="171"/>
      <c r="AB349" s="171"/>
      <c r="AC349" s="171"/>
      <c r="AD349" s="171">
        <v>4</v>
      </c>
      <c r="AE349" s="177"/>
      <c r="AF349" s="178"/>
      <c r="AG349" s="171"/>
      <c r="AH349" s="171">
        <f t="shared" si="24"/>
        <v>128</v>
      </c>
    </row>
    <row r="350" ht="36" spans="1:34">
      <c r="A350" s="171" t="s">
        <v>237</v>
      </c>
      <c r="B350" s="171" t="s">
        <v>664</v>
      </c>
      <c r="C350" s="171" t="s">
        <v>173</v>
      </c>
      <c r="D350" s="171" t="s">
        <v>665</v>
      </c>
      <c r="E350" s="171" t="s">
        <v>666</v>
      </c>
      <c r="F350" s="171">
        <v>79.23</v>
      </c>
      <c r="G350" s="171">
        <v>30</v>
      </c>
      <c r="H350" s="171" t="s">
        <v>674</v>
      </c>
      <c r="I350" s="171" t="s">
        <v>668</v>
      </c>
      <c r="J350" s="171" t="s">
        <v>111</v>
      </c>
      <c r="K350" s="171" t="s">
        <v>1137</v>
      </c>
      <c r="L350" s="171" t="s">
        <v>583</v>
      </c>
      <c r="M350" s="171">
        <v>4</v>
      </c>
      <c r="N350" s="171">
        <v>144</v>
      </c>
      <c r="O350" s="171" t="s">
        <v>679</v>
      </c>
      <c r="P350" s="171" t="s">
        <v>708</v>
      </c>
      <c r="Q350" s="171"/>
      <c r="R350" s="171">
        <v>10</v>
      </c>
      <c r="S350" s="171" t="s">
        <v>691</v>
      </c>
      <c r="T350" s="171" t="s">
        <v>1132</v>
      </c>
      <c r="U350" s="171" t="s">
        <v>134</v>
      </c>
      <c r="V350" s="171">
        <v>11</v>
      </c>
      <c r="W350" s="173"/>
      <c r="X350" s="171"/>
      <c r="Y350" s="171" t="s">
        <v>142</v>
      </c>
      <c r="Z350" s="171" t="s">
        <v>142</v>
      </c>
      <c r="AA350" s="171" t="s">
        <v>142</v>
      </c>
      <c r="AB350" s="171"/>
      <c r="AC350" s="171"/>
      <c r="AD350" s="171">
        <v>4</v>
      </c>
      <c r="AE350" s="177"/>
      <c r="AF350" s="178"/>
      <c r="AG350" s="171"/>
      <c r="AH350" s="171">
        <f t="shared" si="24"/>
        <v>40</v>
      </c>
    </row>
    <row r="351" ht="72" spans="1:34">
      <c r="A351" s="171" t="s">
        <v>237</v>
      </c>
      <c r="B351" s="171" t="s">
        <v>664</v>
      </c>
      <c r="C351" s="171" t="s">
        <v>173</v>
      </c>
      <c r="D351" s="171" t="s">
        <v>665</v>
      </c>
      <c r="E351" s="171" t="s">
        <v>666</v>
      </c>
      <c r="F351" s="171">
        <v>79.23</v>
      </c>
      <c r="G351" s="171">
        <v>30</v>
      </c>
      <c r="H351" s="171" t="s">
        <v>667</v>
      </c>
      <c r="I351" s="171" t="s">
        <v>668</v>
      </c>
      <c r="J351" s="171" t="s">
        <v>111</v>
      </c>
      <c r="K351" s="171" t="s">
        <v>1138</v>
      </c>
      <c r="L351" s="171" t="s">
        <v>583</v>
      </c>
      <c r="M351" s="171">
        <v>4</v>
      </c>
      <c r="N351" s="171">
        <v>144</v>
      </c>
      <c r="O351" s="171" t="s">
        <v>685</v>
      </c>
      <c r="P351" s="171" t="s">
        <v>1139</v>
      </c>
      <c r="Q351" s="171"/>
      <c r="R351" s="171">
        <v>15</v>
      </c>
      <c r="S351" s="171" t="s">
        <v>686</v>
      </c>
      <c r="T351" s="171" t="s">
        <v>1129</v>
      </c>
      <c r="U351" s="171" t="s">
        <v>134</v>
      </c>
      <c r="V351" s="171">
        <v>14</v>
      </c>
      <c r="W351" s="171"/>
      <c r="X351" s="171" t="s">
        <v>66</v>
      </c>
      <c r="Y351" s="171"/>
      <c r="Z351" s="171" t="s">
        <v>66</v>
      </c>
      <c r="AA351" s="171"/>
      <c r="AB351" s="171"/>
      <c r="AC351" s="171"/>
      <c r="AD351" s="171">
        <v>4</v>
      </c>
      <c r="AE351" s="177"/>
      <c r="AF351" s="178"/>
      <c r="AG351" s="171"/>
      <c r="AH351" s="171">
        <f t="shared" si="24"/>
        <v>60</v>
      </c>
    </row>
    <row r="352" ht="54" spans="1:34">
      <c r="A352" s="171" t="s">
        <v>237</v>
      </c>
      <c r="B352" s="171" t="s">
        <v>664</v>
      </c>
      <c r="C352" s="171" t="s">
        <v>173</v>
      </c>
      <c r="D352" s="171" t="s">
        <v>665</v>
      </c>
      <c r="E352" s="171" t="s">
        <v>666</v>
      </c>
      <c r="F352" s="171">
        <v>79.23</v>
      </c>
      <c r="G352" s="171">
        <v>30</v>
      </c>
      <c r="H352" s="171" t="s">
        <v>667</v>
      </c>
      <c r="I352" s="171" t="s">
        <v>668</v>
      </c>
      <c r="J352" s="171" t="s">
        <v>111</v>
      </c>
      <c r="K352" s="171" t="s">
        <v>1138</v>
      </c>
      <c r="L352" s="171" t="s">
        <v>583</v>
      </c>
      <c r="M352" s="171">
        <v>4</v>
      </c>
      <c r="N352" s="171">
        <v>144</v>
      </c>
      <c r="O352" s="171" t="s">
        <v>714</v>
      </c>
      <c r="P352" s="171" t="s">
        <v>1139</v>
      </c>
      <c r="Q352" s="171"/>
      <c r="R352" s="171">
        <v>30</v>
      </c>
      <c r="S352" s="171" t="s">
        <v>678</v>
      </c>
      <c r="T352" s="171" t="s">
        <v>1140</v>
      </c>
      <c r="U352" s="171" t="s">
        <v>134</v>
      </c>
      <c r="V352" s="171">
        <v>17</v>
      </c>
      <c r="W352" s="171"/>
      <c r="X352" s="171"/>
      <c r="Y352" s="171"/>
      <c r="Z352" s="171" t="s">
        <v>142</v>
      </c>
      <c r="AA352" s="171"/>
      <c r="AB352" s="171"/>
      <c r="AC352" s="171"/>
      <c r="AD352" s="171">
        <v>4</v>
      </c>
      <c r="AE352" s="182"/>
      <c r="AF352" s="183"/>
      <c r="AG352" s="171"/>
      <c r="AH352" s="171">
        <f t="shared" si="24"/>
        <v>120</v>
      </c>
    </row>
    <row r="353" ht="36" spans="1:34">
      <c r="A353" s="184" t="s">
        <v>237</v>
      </c>
      <c r="B353" s="184" t="s">
        <v>664</v>
      </c>
      <c r="C353" s="184" t="s">
        <v>173</v>
      </c>
      <c r="D353" s="184" t="s">
        <v>665</v>
      </c>
      <c r="E353" s="184" t="s">
        <v>696</v>
      </c>
      <c r="F353" s="184">
        <v>79.01</v>
      </c>
      <c r="G353" s="184">
        <v>30</v>
      </c>
      <c r="H353" s="184" t="s">
        <v>674</v>
      </c>
      <c r="I353" s="184" t="s">
        <v>668</v>
      </c>
      <c r="J353" s="184" t="s">
        <v>111</v>
      </c>
      <c r="K353" s="184" t="s">
        <v>697</v>
      </c>
      <c r="L353" s="184" t="s">
        <v>583</v>
      </c>
      <c r="M353" s="184">
        <v>4</v>
      </c>
      <c r="N353" s="184">
        <v>144</v>
      </c>
      <c r="O353" s="184" t="s">
        <v>679</v>
      </c>
      <c r="P353" s="184" t="s">
        <v>708</v>
      </c>
      <c r="Q353" s="184"/>
      <c r="R353" s="184">
        <v>32</v>
      </c>
      <c r="S353" s="184" t="s">
        <v>691</v>
      </c>
      <c r="T353" s="184" t="s">
        <v>1132</v>
      </c>
      <c r="U353" s="184" t="s">
        <v>134</v>
      </c>
      <c r="V353" s="185">
        <v>2.1</v>
      </c>
      <c r="W353" s="184" t="s">
        <v>142</v>
      </c>
      <c r="X353" s="184"/>
      <c r="Y353" s="184"/>
      <c r="Z353" s="184"/>
      <c r="AA353" s="184"/>
      <c r="AB353" s="186"/>
      <c r="AC353" s="184"/>
      <c r="AD353" s="184">
        <v>4</v>
      </c>
      <c r="AE353" s="187" t="s">
        <v>1125</v>
      </c>
      <c r="AF353" s="188"/>
      <c r="AG353" s="184"/>
      <c r="AH353" s="184">
        <f t="shared" si="24"/>
        <v>128</v>
      </c>
    </row>
    <row r="354" ht="36" spans="1:34">
      <c r="A354" s="184" t="s">
        <v>237</v>
      </c>
      <c r="B354" s="184" t="s">
        <v>664</v>
      </c>
      <c r="C354" s="184" t="s">
        <v>173</v>
      </c>
      <c r="D354" s="184" t="s">
        <v>665</v>
      </c>
      <c r="E354" s="184" t="s">
        <v>696</v>
      </c>
      <c r="F354" s="184">
        <v>79.01</v>
      </c>
      <c r="G354" s="184">
        <v>30</v>
      </c>
      <c r="H354" s="184" t="s">
        <v>674</v>
      </c>
      <c r="I354" s="184" t="s">
        <v>668</v>
      </c>
      <c r="J354" s="184" t="s">
        <v>111</v>
      </c>
      <c r="K354" s="184" t="s">
        <v>669</v>
      </c>
      <c r="L354" s="184" t="s">
        <v>583</v>
      </c>
      <c r="M354" s="184">
        <v>4</v>
      </c>
      <c r="N354" s="184">
        <v>144</v>
      </c>
      <c r="O354" s="184" t="s">
        <v>679</v>
      </c>
      <c r="P354" s="184" t="s">
        <v>708</v>
      </c>
      <c r="Q354" s="184"/>
      <c r="R354" s="184">
        <v>32</v>
      </c>
      <c r="S354" s="184" t="s">
        <v>691</v>
      </c>
      <c r="T354" s="184" t="s">
        <v>1132</v>
      </c>
      <c r="U354" s="184" t="s">
        <v>134</v>
      </c>
      <c r="V354" s="185">
        <v>2.11</v>
      </c>
      <c r="W354" s="184"/>
      <c r="X354" s="184" t="s">
        <v>142</v>
      </c>
      <c r="Y354" s="184"/>
      <c r="Z354" s="184"/>
      <c r="AA354" s="184"/>
      <c r="AB354" s="184"/>
      <c r="AC354" s="184"/>
      <c r="AD354" s="184">
        <v>4</v>
      </c>
      <c r="AE354" s="189"/>
      <c r="AF354" s="190"/>
      <c r="AG354" s="184"/>
      <c r="AH354" s="184">
        <f t="shared" si="24"/>
        <v>128</v>
      </c>
    </row>
    <row r="355" ht="36" spans="1:34">
      <c r="A355" s="184" t="s">
        <v>237</v>
      </c>
      <c r="B355" s="184" t="s">
        <v>664</v>
      </c>
      <c r="C355" s="184" t="s">
        <v>173</v>
      </c>
      <c r="D355" s="184" t="s">
        <v>665</v>
      </c>
      <c r="E355" s="184" t="s">
        <v>696</v>
      </c>
      <c r="F355" s="184">
        <v>79.01</v>
      </c>
      <c r="G355" s="184">
        <v>30</v>
      </c>
      <c r="H355" s="184" t="s">
        <v>1123</v>
      </c>
      <c r="I355" s="184" t="s">
        <v>668</v>
      </c>
      <c r="J355" s="184" t="s">
        <v>111</v>
      </c>
      <c r="K355" s="184" t="s">
        <v>669</v>
      </c>
      <c r="L355" s="184" t="s">
        <v>583</v>
      </c>
      <c r="M355" s="184">
        <v>4</v>
      </c>
      <c r="N355" s="184">
        <v>144</v>
      </c>
      <c r="O355" s="184" t="s">
        <v>679</v>
      </c>
      <c r="P355" s="184" t="s">
        <v>708</v>
      </c>
      <c r="Q355" s="184"/>
      <c r="R355" s="184">
        <v>32</v>
      </c>
      <c r="S355" s="184" t="s">
        <v>691</v>
      </c>
      <c r="T355" s="184" t="s">
        <v>1132</v>
      </c>
      <c r="U355" s="184" t="s">
        <v>134</v>
      </c>
      <c r="V355" s="191" t="s">
        <v>1141</v>
      </c>
      <c r="W355" s="184"/>
      <c r="X355" s="184"/>
      <c r="Y355" s="184" t="s">
        <v>142</v>
      </c>
      <c r="Z355" s="186"/>
      <c r="AA355" s="184"/>
      <c r="AB355" s="184"/>
      <c r="AC355" s="184"/>
      <c r="AD355" s="184">
        <v>4</v>
      </c>
      <c r="AE355" s="189"/>
      <c r="AF355" s="190"/>
      <c r="AG355" s="184"/>
      <c r="AH355" s="184">
        <f t="shared" si="24"/>
        <v>128</v>
      </c>
    </row>
    <row r="356" ht="36" spans="1:34">
      <c r="A356" s="184" t="s">
        <v>237</v>
      </c>
      <c r="B356" s="184" t="s">
        <v>664</v>
      </c>
      <c r="C356" s="184" t="s">
        <v>173</v>
      </c>
      <c r="D356" s="184" t="s">
        <v>665</v>
      </c>
      <c r="E356" s="184" t="s">
        <v>696</v>
      </c>
      <c r="F356" s="184">
        <v>79.01</v>
      </c>
      <c r="G356" s="184">
        <v>30</v>
      </c>
      <c r="H356" s="184" t="s">
        <v>674</v>
      </c>
      <c r="I356" s="184" t="s">
        <v>668</v>
      </c>
      <c r="J356" s="184" t="s">
        <v>111</v>
      </c>
      <c r="K356" s="184" t="s">
        <v>669</v>
      </c>
      <c r="L356" s="184" t="s">
        <v>583</v>
      </c>
      <c r="M356" s="184">
        <v>4</v>
      </c>
      <c r="N356" s="184">
        <v>144</v>
      </c>
      <c r="O356" s="184" t="s">
        <v>714</v>
      </c>
      <c r="P356" s="184" t="s">
        <v>708</v>
      </c>
      <c r="Q356" s="184"/>
      <c r="R356" s="184">
        <v>13</v>
      </c>
      <c r="S356" s="184" t="s">
        <v>678</v>
      </c>
      <c r="T356" s="184" t="s">
        <v>1133</v>
      </c>
      <c r="U356" s="184" t="s">
        <v>134</v>
      </c>
      <c r="V356" s="185">
        <v>2.13</v>
      </c>
      <c r="W356" s="184"/>
      <c r="X356" s="184"/>
      <c r="Y356" s="184"/>
      <c r="Z356" s="184" t="s">
        <v>142</v>
      </c>
      <c r="AA356" s="184"/>
      <c r="AB356" s="184"/>
      <c r="AC356" s="184"/>
      <c r="AD356" s="184">
        <v>4</v>
      </c>
      <c r="AE356" s="189"/>
      <c r="AF356" s="190"/>
      <c r="AG356" s="184"/>
      <c r="AH356" s="184">
        <f t="shared" si="24"/>
        <v>52</v>
      </c>
    </row>
    <row r="357" ht="36" spans="1:34">
      <c r="A357" s="184" t="s">
        <v>237</v>
      </c>
      <c r="B357" s="184" t="s">
        <v>664</v>
      </c>
      <c r="C357" s="184" t="s">
        <v>173</v>
      </c>
      <c r="D357" s="184" t="s">
        <v>665</v>
      </c>
      <c r="E357" s="184" t="s">
        <v>696</v>
      </c>
      <c r="F357" s="184">
        <v>79.01</v>
      </c>
      <c r="G357" s="184">
        <v>30</v>
      </c>
      <c r="H357" s="184" t="s">
        <v>1123</v>
      </c>
      <c r="I357" s="184" t="s">
        <v>668</v>
      </c>
      <c r="J357" s="184" t="s">
        <v>111</v>
      </c>
      <c r="K357" s="184" t="s">
        <v>669</v>
      </c>
      <c r="L357" s="184" t="s">
        <v>583</v>
      </c>
      <c r="M357" s="184">
        <v>4</v>
      </c>
      <c r="N357" s="184">
        <v>144</v>
      </c>
      <c r="O357" s="184" t="s">
        <v>714</v>
      </c>
      <c r="P357" s="184" t="s">
        <v>708</v>
      </c>
      <c r="Q357" s="184"/>
      <c r="R357" s="184">
        <v>13</v>
      </c>
      <c r="S357" s="184" t="s">
        <v>678</v>
      </c>
      <c r="T357" s="184" t="s">
        <v>1133</v>
      </c>
      <c r="U357" s="184" t="s">
        <v>134</v>
      </c>
      <c r="V357" s="185">
        <v>2.13</v>
      </c>
      <c r="W357" s="184"/>
      <c r="X357" s="186"/>
      <c r="Y357" s="184"/>
      <c r="Z357" s="184" t="s">
        <v>142</v>
      </c>
      <c r="AA357" s="184"/>
      <c r="AB357" s="184"/>
      <c r="AC357" s="184"/>
      <c r="AD357" s="184">
        <v>4</v>
      </c>
      <c r="AE357" s="189"/>
      <c r="AF357" s="190"/>
      <c r="AG357" s="184"/>
      <c r="AH357" s="184">
        <f t="shared" si="24"/>
        <v>52</v>
      </c>
    </row>
    <row r="358" ht="36" spans="1:34">
      <c r="A358" s="184" t="s">
        <v>237</v>
      </c>
      <c r="B358" s="184" t="s">
        <v>664</v>
      </c>
      <c r="C358" s="184" t="s">
        <v>173</v>
      </c>
      <c r="D358" s="184" t="s">
        <v>665</v>
      </c>
      <c r="E358" s="184" t="s">
        <v>696</v>
      </c>
      <c r="F358" s="184">
        <v>79.01</v>
      </c>
      <c r="G358" s="184">
        <v>30</v>
      </c>
      <c r="H358" s="184" t="s">
        <v>667</v>
      </c>
      <c r="I358" s="184" t="s">
        <v>668</v>
      </c>
      <c r="J358" s="184" t="s">
        <v>111</v>
      </c>
      <c r="K358" s="184" t="s">
        <v>876</v>
      </c>
      <c r="L358" s="184" t="s">
        <v>583</v>
      </c>
      <c r="M358" s="184">
        <v>4</v>
      </c>
      <c r="N358" s="184">
        <v>144</v>
      </c>
      <c r="O358" s="184" t="s">
        <v>679</v>
      </c>
      <c r="P358" s="184" t="s">
        <v>741</v>
      </c>
      <c r="Q358" s="184"/>
      <c r="R358" s="184">
        <v>12</v>
      </c>
      <c r="S358" s="184" t="s">
        <v>691</v>
      </c>
      <c r="T358" s="184" t="s">
        <v>1132</v>
      </c>
      <c r="U358" s="184" t="s">
        <v>134</v>
      </c>
      <c r="V358" s="185">
        <v>2.17</v>
      </c>
      <c r="W358" s="184" t="s">
        <v>142</v>
      </c>
      <c r="X358" s="184"/>
      <c r="Y358" s="184"/>
      <c r="Z358" s="184"/>
      <c r="AA358" s="184"/>
      <c r="AB358" s="184"/>
      <c r="AC358" s="184"/>
      <c r="AD358" s="184">
        <v>4</v>
      </c>
      <c r="AE358" s="189"/>
      <c r="AF358" s="190"/>
      <c r="AG358" s="184"/>
      <c r="AH358" s="184">
        <f t="shared" si="24"/>
        <v>48</v>
      </c>
    </row>
    <row r="359" ht="72" spans="1:34">
      <c r="A359" s="184" t="s">
        <v>237</v>
      </c>
      <c r="B359" s="184" t="s">
        <v>664</v>
      </c>
      <c r="C359" s="184" t="s">
        <v>173</v>
      </c>
      <c r="D359" s="184" t="s">
        <v>665</v>
      </c>
      <c r="E359" s="184" t="s">
        <v>696</v>
      </c>
      <c r="F359" s="184">
        <v>79.01</v>
      </c>
      <c r="G359" s="184">
        <v>30</v>
      </c>
      <c r="H359" s="184" t="s">
        <v>674</v>
      </c>
      <c r="I359" s="184" t="s">
        <v>668</v>
      </c>
      <c r="J359" s="184" t="s">
        <v>111</v>
      </c>
      <c r="K359" s="184" t="s">
        <v>669</v>
      </c>
      <c r="L359" s="184" t="s">
        <v>583</v>
      </c>
      <c r="M359" s="184">
        <v>4</v>
      </c>
      <c r="N359" s="184">
        <v>144</v>
      </c>
      <c r="O359" s="184" t="s">
        <v>685</v>
      </c>
      <c r="P359" s="184" t="s">
        <v>708</v>
      </c>
      <c r="Q359" s="184"/>
      <c r="R359" s="184">
        <v>14</v>
      </c>
      <c r="S359" s="184" t="s">
        <v>686</v>
      </c>
      <c r="T359" s="184" t="s">
        <v>1129</v>
      </c>
      <c r="U359" s="184" t="s">
        <v>134</v>
      </c>
      <c r="V359" s="184">
        <v>1</v>
      </c>
      <c r="W359" s="184" t="s">
        <v>66</v>
      </c>
      <c r="X359" s="184"/>
      <c r="Y359" s="184"/>
      <c r="Z359" s="186"/>
      <c r="AA359" s="184"/>
      <c r="AB359" s="184"/>
      <c r="AC359" s="184"/>
      <c r="AD359" s="184">
        <v>4</v>
      </c>
      <c r="AE359" s="189"/>
      <c r="AF359" s="190"/>
      <c r="AG359" s="184"/>
      <c r="AH359" s="184">
        <f t="shared" si="24"/>
        <v>56</v>
      </c>
    </row>
    <row r="360" ht="72" spans="1:34">
      <c r="A360" s="184" t="s">
        <v>237</v>
      </c>
      <c r="B360" s="184" t="s">
        <v>664</v>
      </c>
      <c r="C360" s="184" t="s">
        <v>173</v>
      </c>
      <c r="D360" s="184" t="s">
        <v>665</v>
      </c>
      <c r="E360" s="184" t="s">
        <v>696</v>
      </c>
      <c r="F360" s="184">
        <v>79.01</v>
      </c>
      <c r="G360" s="184">
        <v>30</v>
      </c>
      <c r="H360" s="184" t="s">
        <v>1123</v>
      </c>
      <c r="I360" s="184" t="s">
        <v>668</v>
      </c>
      <c r="J360" s="184" t="s">
        <v>111</v>
      </c>
      <c r="K360" s="184" t="s">
        <v>669</v>
      </c>
      <c r="L360" s="184" t="s">
        <v>583</v>
      </c>
      <c r="M360" s="184">
        <v>4</v>
      </c>
      <c r="N360" s="184">
        <v>144</v>
      </c>
      <c r="O360" s="184" t="s">
        <v>685</v>
      </c>
      <c r="P360" s="184" t="s">
        <v>708</v>
      </c>
      <c r="Q360" s="184"/>
      <c r="R360" s="184">
        <v>14</v>
      </c>
      <c r="S360" s="184" t="s">
        <v>686</v>
      </c>
      <c r="T360" s="184" t="s">
        <v>1129</v>
      </c>
      <c r="U360" s="184" t="s">
        <v>134</v>
      </c>
      <c r="V360" s="184">
        <v>1</v>
      </c>
      <c r="W360" s="184"/>
      <c r="X360" s="184" t="s">
        <v>66</v>
      </c>
      <c r="Y360" s="184"/>
      <c r="Z360" s="184"/>
      <c r="AA360" s="184"/>
      <c r="AB360" s="184"/>
      <c r="AC360" s="184"/>
      <c r="AD360" s="184">
        <v>4</v>
      </c>
      <c r="AE360" s="189"/>
      <c r="AF360" s="190"/>
      <c r="AG360" s="184"/>
      <c r="AH360" s="184">
        <f t="shared" si="24"/>
        <v>56</v>
      </c>
    </row>
    <row r="361" ht="36" spans="1:34">
      <c r="A361" s="184" t="s">
        <v>237</v>
      </c>
      <c r="B361" s="184" t="s">
        <v>664</v>
      </c>
      <c r="C361" s="184" t="s">
        <v>173</v>
      </c>
      <c r="D361" s="184" t="s">
        <v>665</v>
      </c>
      <c r="E361" s="184" t="s">
        <v>696</v>
      </c>
      <c r="F361" s="184">
        <v>79.01</v>
      </c>
      <c r="G361" s="184">
        <v>30</v>
      </c>
      <c r="H361" s="184" t="s">
        <v>674</v>
      </c>
      <c r="I361" s="184" t="s">
        <v>668</v>
      </c>
      <c r="J361" s="184" t="s">
        <v>111</v>
      </c>
      <c r="K361" s="184" t="s">
        <v>669</v>
      </c>
      <c r="L361" s="184" t="s">
        <v>583</v>
      </c>
      <c r="M361" s="184">
        <v>4</v>
      </c>
      <c r="N361" s="184">
        <v>144</v>
      </c>
      <c r="O361" s="184" t="s">
        <v>679</v>
      </c>
      <c r="P361" s="184" t="s">
        <v>708</v>
      </c>
      <c r="Q361" s="184"/>
      <c r="R361" s="184">
        <v>16</v>
      </c>
      <c r="S361" s="184" t="s">
        <v>691</v>
      </c>
      <c r="T361" s="184" t="s">
        <v>1132</v>
      </c>
      <c r="U361" s="184" t="s">
        <v>134</v>
      </c>
      <c r="V361" s="184">
        <v>2</v>
      </c>
      <c r="W361" s="184"/>
      <c r="X361" s="184"/>
      <c r="Y361" s="184" t="s">
        <v>66</v>
      </c>
      <c r="Z361" s="192"/>
      <c r="AA361" s="184"/>
      <c r="AB361" s="184"/>
      <c r="AC361" s="184"/>
      <c r="AD361" s="184">
        <v>4</v>
      </c>
      <c r="AE361" s="189"/>
      <c r="AF361" s="190"/>
      <c r="AG361" s="184"/>
      <c r="AH361" s="184">
        <f t="shared" si="24"/>
        <v>64</v>
      </c>
    </row>
    <row r="362" ht="36" spans="1:34">
      <c r="A362" s="184" t="s">
        <v>237</v>
      </c>
      <c r="B362" s="184" t="s">
        <v>664</v>
      </c>
      <c r="C362" s="184" t="s">
        <v>173</v>
      </c>
      <c r="D362" s="184" t="s">
        <v>665</v>
      </c>
      <c r="E362" s="184" t="s">
        <v>696</v>
      </c>
      <c r="F362" s="184">
        <v>79.01</v>
      </c>
      <c r="G362" s="184">
        <v>30</v>
      </c>
      <c r="H362" s="184" t="s">
        <v>674</v>
      </c>
      <c r="I362" s="184" t="s">
        <v>668</v>
      </c>
      <c r="J362" s="184" t="s">
        <v>111</v>
      </c>
      <c r="K362" s="184" t="s">
        <v>669</v>
      </c>
      <c r="L362" s="184" t="s">
        <v>583</v>
      </c>
      <c r="M362" s="184">
        <v>4</v>
      </c>
      <c r="N362" s="184">
        <v>144</v>
      </c>
      <c r="O362" s="184" t="s">
        <v>679</v>
      </c>
      <c r="P362" s="184" t="s">
        <v>1131</v>
      </c>
      <c r="Q362" s="184"/>
      <c r="R362" s="184">
        <v>20</v>
      </c>
      <c r="S362" s="184"/>
      <c r="T362" s="184"/>
      <c r="U362" s="184"/>
      <c r="V362" s="184"/>
      <c r="W362" s="184"/>
      <c r="X362" s="184"/>
      <c r="Y362" s="184"/>
      <c r="Z362" s="184" t="s">
        <v>66</v>
      </c>
      <c r="AA362" s="184"/>
      <c r="AB362" s="184"/>
      <c r="AC362" s="184"/>
      <c r="AD362" s="184">
        <v>4</v>
      </c>
      <c r="AE362" s="189"/>
      <c r="AF362" s="190"/>
      <c r="AG362" s="184"/>
      <c r="AH362" s="184">
        <f t="shared" si="24"/>
        <v>80</v>
      </c>
    </row>
    <row r="363" ht="36" spans="1:34">
      <c r="A363" s="184" t="s">
        <v>237</v>
      </c>
      <c r="B363" s="184" t="s">
        <v>664</v>
      </c>
      <c r="C363" s="184" t="s">
        <v>173</v>
      </c>
      <c r="D363" s="184" t="s">
        <v>665</v>
      </c>
      <c r="E363" s="184" t="s">
        <v>696</v>
      </c>
      <c r="F363" s="184">
        <v>79.01</v>
      </c>
      <c r="G363" s="184">
        <v>30</v>
      </c>
      <c r="H363" s="184" t="s">
        <v>674</v>
      </c>
      <c r="I363" s="184" t="s">
        <v>668</v>
      </c>
      <c r="J363" s="184" t="s">
        <v>111</v>
      </c>
      <c r="K363" s="184" t="s">
        <v>669</v>
      </c>
      <c r="L363" s="184" t="s">
        <v>583</v>
      </c>
      <c r="M363" s="184">
        <v>4</v>
      </c>
      <c r="N363" s="184">
        <v>144</v>
      </c>
      <c r="O363" s="184" t="s">
        <v>679</v>
      </c>
      <c r="P363" s="184" t="s">
        <v>708</v>
      </c>
      <c r="Q363" s="184"/>
      <c r="R363" s="184">
        <v>16</v>
      </c>
      <c r="S363" s="184" t="s">
        <v>691</v>
      </c>
      <c r="T363" s="184" t="s">
        <v>1132</v>
      </c>
      <c r="U363" s="184" t="s">
        <v>134</v>
      </c>
      <c r="V363" s="184">
        <v>2</v>
      </c>
      <c r="W363" s="184"/>
      <c r="X363" s="184"/>
      <c r="Y363" s="184"/>
      <c r="Z363" s="192"/>
      <c r="AA363" s="184" t="s">
        <v>142</v>
      </c>
      <c r="AB363" s="184"/>
      <c r="AC363" s="184"/>
      <c r="AD363" s="184">
        <v>4</v>
      </c>
      <c r="AE363" s="189"/>
      <c r="AF363" s="190"/>
      <c r="AG363" s="184"/>
      <c r="AH363" s="184">
        <f t="shared" si="24"/>
        <v>64</v>
      </c>
    </row>
    <row r="364" ht="36" spans="1:34">
      <c r="A364" s="184" t="s">
        <v>237</v>
      </c>
      <c r="B364" s="184" t="s">
        <v>664</v>
      </c>
      <c r="C364" s="184" t="s">
        <v>173</v>
      </c>
      <c r="D364" s="184" t="s">
        <v>665</v>
      </c>
      <c r="E364" s="184" t="s">
        <v>696</v>
      </c>
      <c r="F364" s="184">
        <v>79.01</v>
      </c>
      <c r="G364" s="184">
        <v>30</v>
      </c>
      <c r="H364" s="184" t="s">
        <v>674</v>
      </c>
      <c r="I364" s="184" t="s">
        <v>668</v>
      </c>
      <c r="J364" s="184" t="s">
        <v>111</v>
      </c>
      <c r="K364" s="184" t="s">
        <v>669</v>
      </c>
      <c r="L364" s="184" t="s">
        <v>583</v>
      </c>
      <c r="M364" s="184">
        <v>4</v>
      </c>
      <c r="N364" s="184">
        <v>144</v>
      </c>
      <c r="O364" s="184" t="s">
        <v>714</v>
      </c>
      <c r="P364" s="184" t="s">
        <v>708</v>
      </c>
      <c r="Q364" s="184"/>
      <c r="R364" s="184">
        <v>13</v>
      </c>
      <c r="S364" s="184" t="s">
        <v>678</v>
      </c>
      <c r="T364" s="184" t="s">
        <v>1133</v>
      </c>
      <c r="U364" s="184" t="s">
        <v>134</v>
      </c>
      <c r="V364" s="184">
        <v>3</v>
      </c>
      <c r="W364" s="184"/>
      <c r="X364" s="184"/>
      <c r="Y364" s="184"/>
      <c r="Z364" s="184" t="s">
        <v>66</v>
      </c>
      <c r="AA364" s="184"/>
      <c r="AB364" s="184"/>
      <c r="AC364" s="184"/>
      <c r="AD364" s="184">
        <v>4</v>
      </c>
      <c r="AE364" s="189"/>
      <c r="AF364" s="190"/>
      <c r="AG364" s="184"/>
      <c r="AH364" s="184">
        <f t="shared" si="24"/>
        <v>52</v>
      </c>
    </row>
    <row r="365" ht="36" spans="1:34">
      <c r="A365" s="184" t="s">
        <v>237</v>
      </c>
      <c r="B365" s="184" t="s">
        <v>664</v>
      </c>
      <c r="C365" s="184" t="s">
        <v>173</v>
      </c>
      <c r="D365" s="184" t="s">
        <v>665</v>
      </c>
      <c r="E365" s="184" t="s">
        <v>696</v>
      </c>
      <c r="F365" s="184">
        <v>79.01</v>
      </c>
      <c r="G365" s="184">
        <v>30</v>
      </c>
      <c r="H365" s="184" t="s">
        <v>674</v>
      </c>
      <c r="I365" s="184" t="s">
        <v>668</v>
      </c>
      <c r="J365" s="184" t="s">
        <v>111</v>
      </c>
      <c r="K365" s="184" t="s">
        <v>669</v>
      </c>
      <c r="L365" s="184" t="s">
        <v>583</v>
      </c>
      <c r="M365" s="184">
        <v>4</v>
      </c>
      <c r="N365" s="184">
        <v>144</v>
      </c>
      <c r="O365" s="184" t="s">
        <v>679</v>
      </c>
      <c r="P365" s="184" t="s">
        <v>708</v>
      </c>
      <c r="Q365" s="184"/>
      <c r="R365" s="184">
        <v>33</v>
      </c>
      <c r="S365" s="184" t="s">
        <v>691</v>
      </c>
      <c r="T365" s="184" t="s">
        <v>1132</v>
      </c>
      <c r="U365" s="184" t="s">
        <v>134</v>
      </c>
      <c r="V365" s="184">
        <v>3</v>
      </c>
      <c r="W365" s="184" t="s">
        <v>142</v>
      </c>
      <c r="X365" s="184"/>
      <c r="Y365" s="184"/>
      <c r="Z365" s="184"/>
      <c r="AA365" s="184"/>
      <c r="AB365" s="184"/>
      <c r="AC365" s="184"/>
      <c r="AD365" s="184">
        <v>4</v>
      </c>
      <c r="AE365" s="189"/>
      <c r="AF365" s="190"/>
      <c r="AG365" s="184"/>
      <c r="AH365" s="184">
        <f t="shared" si="24"/>
        <v>132</v>
      </c>
    </row>
    <row r="366" ht="36" spans="1:34">
      <c r="A366" s="184" t="s">
        <v>237</v>
      </c>
      <c r="B366" s="184" t="s">
        <v>664</v>
      </c>
      <c r="C366" s="184" t="s">
        <v>173</v>
      </c>
      <c r="D366" s="184" t="s">
        <v>665</v>
      </c>
      <c r="E366" s="184" t="s">
        <v>696</v>
      </c>
      <c r="F366" s="184">
        <v>79.01</v>
      </c>
      <c r="G366" s="184">
        <v>30</v>
      </c>
      <c r="H366" s="184" t="s">
        <v>674</v>
      </c>
      <c r="I366" s="184" t="s">
        <v>668</v>
      </c>
      <c r="J366" s="184" t="s">
        <v>111</v>
      </c>
      <c r="K366" s="184" t="s">
        <v>669</v>
      </c>
      <c r="L366" s="184" t="s">
        <v>583</v>
      </c>
      <c r="M366" s="184">
        <v>4</v>
      </c>
      <c r="N366" s="184">
        <v>144</v>
      </c>
      <c r="O366" s="184" t="s">
        <v>679</v>
      </c>
      <c r="P366" s="184" t="s">
        <v>708</v>
      </c>
      <c r="Q366" s="184"/>
      <c r="R366" s="184">
        <v>33</v>
      </c>
      <c r="S366" s="184" t="s">
        <v>691</v>
      </c>
      <c r="T366" s="184" t="s">
        <v>1132</v>
      </c>
      <c r="U366" s="184" t="s">
        <v>134</v>
      </c>
      <c r="V366" s="184">
        <v>3</v>
      </c>
      <c r="W366" s="184"/>
      <c r="X366" s="184" t="s">
        <v>142</v>
      </c>
      <c r="Y366" s="184"/>
      <c r="Z366" s="184"/>
      <c r="AA366" s="184"/>
      <c r="AB366" s="184"/>
      <c r="AC366" s="184"/>
      <c r="AD366" s="184">
        <v>4</v>
      </c>
      <c r="AE366" s="189"/>
      <c r="AF366" s="190"/>
      <c r="AG366" s="184"/>
      <c r="AH366" s="184">
        <f t="shared" si="24"/>
        <v>132</v>
      </c>
    </row>
    <row r="367" ht="36" spans="1:34">
      <c r="A367" s="184" t="s">
        <v>237</v>
      </c>
      <c r="B367" s="184" t="s">
        <v>664</v>
      </c>
      <c r="C367" s="184" t="s">
        <v>173</v>
      </c>
      <c r="D367" s="184" t="s">
        <v>665</v>
      </c>
      <c r="E367" s="184" t="s">
        <v>696</v>
      </c>
      <c r="F367" s="184">
        <v>79.01</v>
      </c>
      <c r="G367" s="184">
        <v>30</v>
      </c>
      <c r="H367" s="184" t="s">
        <v>674</v>
      </c>
      <c r="I367" s="184" t="s">
        <v>668</v>
      </c>
      <c r="J367" s="184" t="s">
        <v>111</v>
      </c>
      <c r="K367" s="184" t="s">
        <v>669</v>
      </c>
      <c r="L367" s="184" t="s">
        <v>583</v>
      </c>
      <c r="M367" s="184">
        <v>4</v>
      </c>
      <c r="N367" s="184">
        <v>144</v>
      </c>
      <c r="O367" s="184" t="s">
        <v>679</v>
      </c>
      <c r="P367" s="184" t="s">
        <v>708</v>
      </c>
      <c r="Q367" s="184"/>
      <c r="R367" s="184">
        <v>33</v>
      </c>
      <c r="S367" s="184" t="s">
        <v>691</v>
      </c>
      <c r="T367" s="184" t="s">
        <v>1132</v>
      </c>
      <c r="U367" s="184" t="s">
        <v>134</v>
      </c>
      <c r="V367" s="184">
        <v>3</v>
      </c>
      <c r="W367" s="184"/>
      <c r="X367" s="184"/>
      <c r="Y367" s="184" t="s">
        <v>142</v>
      </c>
      <c r="Z367" s="184"/>
      <c r="AA367" s="184"/>
      <c r="AB367" s="184"/>
      <c r="AC367" s="184"/>
      <c r="AD367" s="184">
        <v>4</v>
      </c>
      <c r="AE367" s="189"/>
      <c r="AF367" s="190"/>
      <c r="AG367" s="184"/>
      <c r="AH367" s="184">
        <f t="shared" si="24"/>
        <v>132</v>
      </c>
    </row>
    <row r="368" ht="36" spans="1:34">
      <c r="A368" s="184" t="s">
        <v>237</v>
      </c>
      <c r="B368" s="184" t="s">
        <v>664</v>
      </c>
      <c r="C368" s="184" t="s">
        <v>173</v>
      </c>
      <c r="D368" s="184" t="s">
        <v>665</v>
      </c>
      <c r="E368" s="184" t="s">
        <v>696</v>
      </c>
      <c r="F368" s="184">
        <v>79.01</v>
      </c>
      <c r="G368" s="184">
        <v>30</v>
      </c>
      <c r="H368" s="184" t="s">
        <v>674</v>
      </c>
      <c r="I368" s="184" t="s">
        <v>668</v>
      </c>
      <c r="J368" s="184" t="s">
        <v>111</v>
      </c>
      <c r="K368" s="184" t="s">
        <v>669</v>
      </c>
      <c r="L368" s="184" t="s">
        <v>583</v>
      </c>
      <c r="M368" s="184">
        <v>4</v>
      </c>
      <c r="N368" s="184">
        <v>144</v>
      </c>
      <c r="O368" s="184" t="s">
        <v>714</v>
      </c>
      <c r="P368" s="184" t="s">
        <v>708</v>
      </c>
      <c r="Q368" s="184"/>
      <c r="R368" s="184">
        <v>13</v>
      </c>
      <c r="S368" s="184" t="s">
        <v>678</v>
      </c>
      <c r="T368" s="184" t="s">
        <v>1133</v>
      </c>
      <c r="U368" s="184" t="s">
        <v>134</v>
      </c>
      <c r="V368" s="184">
        <v>3</v>
      </c>
      <c r="W368" s="184"/>
      <c r="X368" s="184"/>
      <c r="Y368" s="184"/>
      <c r="Z368" s="184" t="s">
        <v>142</v>
      </c>
      <c r="AA368" s="184"/>
      <c r="AB368" s="184"/>
      <c r="AC368" s="184"/>
      <c r="AD368" s="184">
        <v>4</v>
      </c>
      <c r="AE368" s="189"/>
      <c r="AF368" s="190"/>
      <c r="AG368" s="184"/>
      <c r="AH368" s="184">
        <f t="shared" si="24"/>
        <v>52</v>
      </c>
    </row>
    <row r="369" ht="36" spans="1:34">
      <c r="A369" s="184" t="s">
        <v>237</v>
      </c>
      <c r="B369" s="184" t="s">
        <v>664</v>
      </c>
      <c r="C369" s="184" t="s">
        <v>173</v>
      </c>
      <c r="D369" s="184" t="s">
        <v>665</v>
      </c>
      <c r="E369" s="184" t="s">
        <v>696</v>
      </c>
      <c r="F369" s="184">
        <v>79.01</v>
      </c>
      <c r="G369" s="184">
        <v>30</v>
      </c>
      <c r="H369" s="184" t="s">
        <v>667</v>
      </c>
      <c r="I369" s="184" t="s">
        <v>668</v>
      </c>
      <c r="J369" s="184" t="s">
        <v>111</v>
      </c>
      <c r="K369" s="184" t="s">
        <v>704</v>
      </c>
      <c r="L369" s="184" t="s">
        <v>583</v>
      </c>
      <c r="M369" s="184">
        <v>4</v>
      </c>
      <c r="N369" s="184">
        <v>144</v>
      </c>
      <c r="O369" s="184" t="s">
        <v>679</v>
      </c>
      <c r="P369" s="184" t="s">
        <v>1142</v>
      </c>
      <c r="Q369" s="184"/>
      <c r="R369" s="184">
        <v>15</v>
      </c>
      <c r="S369" s="184" t="s">
        <v>691</v>
      </c>
      <c r="T369" s="184" t="s">
        <v>1132</v>
      </c>
      <c r="U369" s="184" t="s">
        <v>134</v>
      </c>
      <c r="V369" s="184">
        <v>4</v>
      </c>
      <c r="W369" s="184"/>
      <c r="X369" s="184"/>
      <c r="Y369" s="184"/>
      <c r="Z369" s="184"/>
      <c r="AA369" s="184" t="s">
        <v>677</v>
      </c>
      <c r="AB369" s="184"/>
      <c r="AC369" s="184"/>
      <c r="AD369" s="184">
        <v>3</v>
      </c>
      <c r="AE369" s="189"/>
      <c r="AF369" s="190"/>
      <c r="AG369" s="184"/>
      <c r="AH369" s="184">
        <f t="shared" si="24"/>
        <v>45</v>
      </c>
    </row>
    <row r="370" ht="72" spans="1:34">
      <c r="A370" s="184" t="s">
        <v>237</v>
      </c>
      <c r="B370" s="184" t="s">
        <v>664</v>
      </c>
      <c r="C370" s="184" t="s">
        <v>173</v>
      </c>
      <c r="D370" s="184" t="s">
        <v>665</v>
      </c>
      <c r="E370" s="184" t="s">
        <v>696</v>
      </c>
      <c r="F370" s="184">
        <v>79.01</v>
      </c>
      <c r="G370" s="184">
        <v>30</v>
      </c>
      <c r="H370" s="184" t="s">
        <v>674</v>
      </c>
      <c r="I370" s="184" t="s">
        <v>668</v>
      </c>
      <c r="J370" s="184" t="s">
        <v>111</v>
      </c>
      <c r="K370" s="184" t="s">
        <v>669</v>
      </c>
      <c r="L370" s="184" t="s">
        <v>583</v>
      </c>
      <c r="M370" s="184">
        <v>4</v>
      </c>
      <c r="N370" s="184">
        <v>144</v>
      </c>
      <c r="O370" s="184" t="s">
        <v>685</v>
      </c>
      <c r="P370" s="184" t="s">
        <v>708</v>
      </c>
      <c r="Q370" s="184"/>
      <c r="R370" s="184">
        <v>12</v>
      </c>
      <c r="S370" s="184" t="s">
        <v>686</v>
      </c>
      <c r="T370" s="184" t="s">
        <v>1129</v>
      </c>
      <c r="U370" s="184" t="s">
        <v>134</v>
      </c>
      <c r="V370" s="184">
        <v>5</v>
      </c>
      <c r="W370" s="184" t="s">
        <v>66</v>
      </c>
      <c r="X370" s="184"/>
      <c r="Y370" s="184"/>
      <c r="Z370" s="184"/>
      <c r="AA370" s="184"/>
      <c r="AB370" s="184"/>
      <c r="AC370" s="184"/>
      <c r="AD370" s="184">
        <v>4</v>
      </c>
      <c r="AE370" s="189"/>
      <c r="AF370" s="190"/>
      <c r="AG370" s="184"/>
      <c r="AH370" s="184">
        <f t="shared" si="24"/>
        <v>48</v>
      </c>
    </row>
    <row r="371" ht="72" spans="1:34">
      <c r="A371" s="184" t="s">
        <v>237</v>
      </c>
      <c r="B371" s="184" t="s">
        <v>664</v>
      </c>
      <c r="C371" s="184" t="s">
        <v>173</v>
      </c>
      <c r="D371" s="184" t="s">
        <v>665</v>
      </c>
      <c r="E371" s="184" t="s">
        <v>696</v>
      </c>
      <c r="F371" s="184">
        <v>79.01</v>
      </c>
      <c r="G371" s="184">
        <v>30</v>
      </c>
      <c r="H371" s="184" t="s">
        <v>674</v>
      </c>
      <c r="I371" s="184" t="s">
        <v>668</v>
      </c>
      <c r="J371" s="184" t="s">
        <v>111</v>
      </c>
      <c r="K371" s="184" t="s">
        <v>669</v>
      </c>
      <c r="L371" s="184" t="s">
        <v>583</v>
      </c>
      <c r="M371" s="184">
        <v>4</v>
      </c>
      <c r="N371" s="184">
        <v>144</v>
      </c>
      <c r="O371" s="184" t="s">
        <v>685</v>
      </c>
      <c r="P371" s="184" t="s">
        <v>708</v>
      </c>
      <c r="Q371" s="184"/>
      <c r="R371" s="184">
        <v>12</v>
      </c>
      <c r="S371" s="184" t="s">
        <v>686</v>
      </c>
      <c r="T371" s="184" t="s">
        <v>1129</v>
      </c>
      <c r="U371" s="184" t="s">
        <v>134</v>
      </c>
      <c r="V371" s="184">
        <v>5</v>
      </c>
      <c r="W371" s="184"/>
      <c r="X371" s="184" t="s">
        <v>66</v>
      </c>
      <c r="Y371" s="184"/>
      <c r="Z371" s="184"/>
      <c r="AA371" s="184"/>
      <c r="AB371" s="184"/>
      <c r="AC371" s="184"/>
      <c r="AD371" s="184">
        <v>4</v>
      </c>
      <c r="AE371" s="189"/>
      <c r="AF371" s="190"/>
      <c r="AG371" s="184"/>
      <c r="AH371" s="184">
        <f t="shared" si="24"/>
        <v>48</v>
      </c>
    </row>
    <row r="372" ht="36" spans="1:34">
      <c r="A372" s="184" t="s">
        <v>237</v>
      </c>
      <c r="B372" s="184" t="s">
        <v>664</v>
      </c>
      <c r="C372" s="184" t="s">
        <v>173</v>
      </c>
      <c r="D372" s="184" t="s">
        <v>665</v>
      </c>
      <c r="E372" s="184" t="s">
        <v>696</v>
      </c>
      <c r="F372" s="184">
        <v>79.01</v>
      </c>
      <c r="G372" s="184">
        <v>30</v>
      </c>
      <c r="H372" s="184" t="s">
        <v>674</v>
      </c>
      <c r="I372" s="184" t="s">
        <v>668</v>
      </c>
      <c r="J372" s="184" t="s">
        <v>111</v>
      </c>
      <c r="K372" s="184" t="s">
        <v>1137</v>
      </c>
      <c r="L372" s="184" t="s">
        <v>583</v>
      </c>
      <c r="M372" s="184">
        <v>4</v>
      </c>
      <c r="N372" s="184">
        <v>144</v>
      </c>
      <c r="O372" s="184" t="s">
        <v>679</v>
      </c>
      <c r="P372" s="184" t="s">
        <v>708</v>
      </c>
      <c r="Q372" s="184"/>
      <c r="R372" s="184">
        <v>33</v>
      </c>
      <c r="S372" s="184" t="s">
        <v>691</v>
      </c>
      <c r="T372" s="184" t="s">
        <v>1132</v>
      </c>
      <c r="U372" s="184" t="s">
        <v>134</v>
      </c>
      <c r="V372" s="184">
        <v>6</v>
      </c>
      <c r="W372" s="184"/>
      <c r="X372" s="184" t="s">
        <v>66</v>
      </c>
      <c r="Y372" s="184"/>
      <c r="Z372" s="184" t="s">
        <v>142</v>
      </c>
      <c r="AA372" s="184"/>
      <c r="AB372" s="184"/>
      <c r="AC372" s="184"/>
      <c r="AD372" s="184">
        <v>4</v>
      </c>
      <c r="AE372" s="189"/>
      <c r="AF372" s="190"/>
      <c r="AG372" s="184"/>
      <c r="AH372" s="184">
        <f t="shared" si="24"/>
        <v>132</v>
      </c>
    </row>
    <row r="373" ht="36" spans="1:34">
      <c r="A373" s="184" t="s">
        <v>237</v>
      </c>
      <c r="B373" s="184" t="s">
        <v>664</v>
      </c>
      <c r="C373" s="184" t="s">
        <v>173</v>
      </c>
      <c r="D373" s="184" t="s">
        <v>665</v>
      </c>
      <c r="E373" s="184" t="s">
        <v>696</v>
      </c>
      <c r="F373" s="184">
        <v>79.01</v>
      </c>
      <c r="G373" s="184">
        <v>30</v>
      </c>
      <c r="H373" s="184" t="s">
        <v>674</v>
      </c>
      <c r="I373" s="184" t="s">
        <v>668</v>
      </c>
      <c r="J373" s="184" t="s">
        <v>111</v>
      </c>
      <c r="K373" s="184" t="s">
        <v>1137</v>
      </c>
      <c r="L373" s="184" t="s">
        <v>583</v>
      </c>
      <c r="M373" s="184">
        <v>4</v>
      </c>
      <c r="N373" s="184">
        <v>144</v>
      </c>
      <c r="O373" s="184" t="s">
        <v>197</v>
      </c>
      <c r="P373" s="184" t="s">
        <v>1136</v>
      </c>
      <c r="Q373" s="184"/>
      <c r="R373" s="184">
        <v>30</v>
      </c>
      <c r="S373" s="184" t="s">
        <v>676</v>
      </c>
      <c r="T373" s="184"/>
      <c r="U373" s="184"/>
      <c r="V373" s="184">
        <v>6</v>
      </c>
      <c r="W373" s="184"/>
      <c r="X373" s="184"/>
      <c r="Y373" s="184"/>
      <c r="Z373" s="192" t="s">
        <v>677</v>
      </c>
      <c r="AA373" s="184"/>
      <c r="AB373" s="184"/>
      <c r="AC373" s="184"/>
      <c r="AD373" s="184">
        <v>4</v>
      </c>
      <c r="AE373" s="189"/>
      <c r="AF373" s="190"/>
      <c r="AG373" s="184"/>
      <c r="AH373" s="184">
        <f t="shared" si="24"/>
        <v>120</v>
      </c>
    </row>
    <row r="374" ht="36" spans="1:34">
      <c r="A374" s="184" t="s">
        <v>237</v>
      </c>
      <c r="B374" s="184" t="s">
        <v>664</v>
      </c>
      <c r="C374" s="184" t="s">
        <v>173</v>
      </c>
      <c r="D374" s="184" t="s">
        <v>665</v>
      </c>
      <c r="E374" s="184" t="s">
        <v>696</v>
      </c>
      <c r="F374" s="184">
        <v>79.01</v>
      </c>
      <c r="G374" s="184">
        <v>30</v>
      </c>
      <c r="H374" s="184" t="s">
        <v>674</v>
      </c>
      <c r="I374" s="184" t="s">
        <v>668</v>
      </c>
      <c r="J374" s="184" t="s">
        <v>111</v>
      </c>
      <c r="K374" s="184" t="s">
        <v>1137</v>
      </c>
      <c r="L374" s="184" t="s">
        <v>583</v>
      </c>
      <c r="M374" s="184">
        <v>4</v>
      </c>
      <c r="N374" s="184">
        <v>144</v>
      </c>
      <c r="O374" s="184" t="s">
        <v>679</v>
      </c>
      <c r="P374" s="184" t="s">
        <v>708</v>
      </c>
      <c r="Q374" s="184"/>
      <c r="R374" s="184">
        <v>32</v>
      </c>
      <c r="S374" s="184" t="s">
        <v>691</v>
      </c>
      <c r="T374" s="184" t="s">
        <v>1132</v>
      </c>
      <c r="U374" s="184" t="s">
        <v>134</v>
      </c>
      <c r="V374" s="184">
        <v>7</v>
      </c>
      <c r="W374" s="184" t="s">
        <v>142</v>
      </c>
      <c r="X374" s="184"/>
      <c r="Y374" s="184"/>
      <c r="Z374" s="192"/>
      <c r="AA374" s="184"/>
      <c r="AB374" s="184"/>
      <c r="AC374" s="184"/>
      <c r="AD374" s="184">
        <v>4</v>
      </c>
      <c r="AE374" s="189"/>
      <c r="AF374" s="190"/>
      <c r="AG374" s="184"/>
      <c r="AH374" s="184">
        <f t="shared" si="24"/>
        <v>128</v>
      </c>
    </row>
    <row r="375" ht="36" spans="1:34">
      <c r="A375" s="184" t="s">
        <v>237</v>
      </c>
      <c r="B375" s="184" t="s">
        <v>664</v>
      </c>
      <c r="C375" s="184" t="s">
        <v>173</v>
      </c>
      <c r="D375" s="184" t="s">
        <v>665</v>
      </c>
      <c r="E375" s="184" t="s">
        <v>696</v>
      </c>
      <c r="F375" s="184">
        <v>79.01</v>
      </c>
      <c r="G375" s="184">
        <v>30</v>
      </c>
      <c r="H375" s="184" t="s">
        <v>667</v>
      </c>
      <c r="I375" s="184" t="s">
        <v>668</v>
      </c>
      <c r="J375" s="184" t="s">
        <v>111</v>
      </c>
      <c r="K375" s="184" t="s">
        <v>1138</v>
      </c>
      <c r="L375" s="184" t="s">
        <v>583</v>
      </c>
      <c r="M375" s="184">
        <v>4</v>
      </c>
      <c r="N375" s="184">
        <v>144</v>
      </c>
      <c r="O375" s="184" t="s">
        <v>679</v>
      </c>
      <c r="P375" s="184" t="s">
        <v>1139</v>
      </c>
      <c r="Q375" s="184"/>
      <c r="R375" s="184">
        <v>42</v>
      </c>
      <c r="S375" s="184" t="s">
        <v>671</v>
      </c>
      <c r="T375" s="184"/>
      <c r="U375" s="184"/>
      <c r="V375" s="184">
        <v>7</v>
      </c>
      <c r="W375" s="184"/>
      <c r="X375" s="192" t="s">
        <v>142</v>
      </c>
      <c r="Y375" s="184"/>
      <c r="Z375" s="192"/>
      <c r="AA375" s="184"/>
      <c r="AB375" s="184"/>
      <c r="AC375" s="184"/>
      <c r="AD375" s="184">
        <v>4</v>
      </c>
      <c r="AE375" s="189"/>
      <c r="AF375" s="190"/>
      <c r="AG375" s="184"/>
      <c r="AH375" s="184">
        <f t="shared" si="24"/>
        <v>168</v>
      </c>
    </row>
    <row r="376" ht="36" spans="1:34">
      <c r="A376" s="184" t="s">
        <v>237</v>
      </c>
      <c r="B376" s="184" t="s">
        <v>664</v>
      </c>
      <c r="C376" s="184" t="s">
        <v>173</v>
      </c>
      <c r="D376" s="184" t="s">
        <v>665</v>
      </c>
      <c r="E376" s="184" t="s">
        <v>696</v>
      </c>
      <c r="F376" s="184">
        <v>79.01</v>
      </c>
      <c r="G376" s="184">
        <v>30</v>
      </c>
      <c r="H376" s="184" t="s">
        <v>674</v>
      </c>
      <c r="I376" s="184" t="s">
        <v>668</v>
      </c>
      <c r="J376" s="184" t="s">
        <v>111</v>
      </c>
      <c r="K376" s="184" t="s">
        <v>1137</v>
      </c>
      <c r="L376" s="184" t="s">
        <v>583</v>
      </c>
      <c r="M376" s="184">
        <v>4</v>
      </c>
      <c r="N376" s="184">
        <v>144</v>
      </c>
      <c r="O376" s="184" t="s">
        <v>679</v>
      </c>
      <c r="P376" s="184" t="s">
        <v>708</v>
      </c>
      <c r="Q376" s="184"/>
      <c r="R376" s="184">
        <v>32</v>
      </c>
      <c r="S376" s="184" t="s">
        <v>691</v>
      </c>
      <c r="T376" s="184" t="s">
        <v>1132</v>
      </c>
      <c r="U376" s="184" t="s">
        <v>134</v>
      </c>
      <c r="V376" s="184">
        <v>7</v>
      </c>
      <c r="W376" s="184" t="s">
        <v>142</v>
      </c>
      <c r="X376" s="184"/>
      <c r="Y376" s="184"/>
      <c r="Z376" s="192"/>
      <c r="AA376" s="184"/>
      <c r="AB376" s="184"/>
      <c r="AC376" s="184"/>
      <c r="AD376" s="184">
        <v>4</v>
      </c>
      <c r="AE376" s="189"/>
      <c r="AF376" s="190"/>
      <c r="AG376" s="184"/>
      <c r="AH376" s="184">
        <f t="shared" si="24"/>
        <v>128</v>
      </c>
    </row>
    <row r="377" ht="36" spans="1:34">
      <c r="A377" s="184" t="s">
        <v>237</v>
      </c>
      <c r="B377" s="184" t="s">
        <v>664</v>
      </c>
      <c r="C377" s="184" t="s">
        <v>173</v>
      </c>
      <c r="D377" s="184" t="s">
        <v>665</v>
      </c>
      <c r="E377" s="184" t="s">
        <v>696</v>
      </c>
      <c r="F377" s="184">
        <v>79.01</v>
      </c>
      <c r="G377" s="184">
        <v>30</v>
      </c>
      <c r="H377" s="184" t="s">
        <v>667</v>
      </c>
      <c r="I377" s="184" t="s">
        <v>668</v>
      </c>
      <c r="J377" s="184" t="s">
        <v>111</v>
      </c>
      <c r="K377" s="184" t="s">
        <v>1138</v>
      </c>
      <c r="L377" s="184" t="s">
        <v>583</v>
      </c>
      <c r="M377" s="184">
        <v>4</v>
      </c>
      <c r="N377" s="184">
        <v>144</v>
      </c>
      <c r="O377" s="184" t="s">
        <v>679</v>
      </c>
      <c r="P377" s="184" t="s">
        <v>1139</v>
      </c>
      <c r="Q377" s="184"/>
      <c r="R377" s="184">
        <v>42</v>
      </c>
      <c r="S377" s="184" t="s">
        <v>671</v>
      </c>
      <c r="T377" s="184"/>
      <c r="U377" s="184"/>
      <c r="V377" s="184">
        <v>7</v>
      </c>
      <c r="W377" s="184"/>
      <c r="X377" s="184"/>
      <c r="Y377" s="184"/>
      <c r="Z377" s="192" t="s">
        <v>142</v>
      </c>
      <c r="AA377" s="184"/>
      <c r="AB377" s="184"/>
      <c r="AC377" s="184"/>
      <c r="AD377" s="184">
        <v>4</v>
      </c>
      <c r="AE377" s="189"/>
      <c r="AF377" s="190"/>
      <c r="AG377" s="184"/>
      <c r="AH377" s="184">
        <f t="shared" si="24"/>
        <v>168</v>
      </c>
    </row>
    <row r="378" ht="36" spans="1:34">
      <c r="A378" s="184" t="s">
        <v>237</v>
      </c>
      <c r="B378" s="184" t="s">
        <v>664</v>
      </c>
      <c r="C378" s="184" t="s">
        <v>173</v>
      </c>
      <c r="D378" s="184" t="s">
        <v>665</v>
      </c>
      <c r="E378" s="184" t="s">
        <v>696</v>
      </c>
      <c r="F378" s="184">
        <v>79.01</v>
      </c>
      <c r="G378" s="184">
        <v>30</v>
      </c>
      <c r="H378" s="184" t="s">
        <v>674</v>
      </c>
      <c r="I378" s="184" t="s">
        <v>668</v>
      </c>
      <c r="J378" s="184" t="s">
        <v>111</v>
      </c>
      <c r="K378" s="184" t="s">
        <v>1137</v>
      </c>
      <c r="L378" s="184" t="s">
        <v>583</v>
      </c>
      <c r="M378" s="184">
        <v>4</v>
      </c>
      <c r="N378" s="184">
        <v>144</v>
      </c>
      <c r="O378" s="184" t="s">
        <v>679</v>
      </c>
      <c r="P378" s="184" t="s">
        <v>708</v>
      </c>
      <c r="Q378" s="184"/>
      <c r="R378" s="184">
        <v>32</v>
      </c>
      <c r="S378" s="184" t="s">
        <v>691</v>
      </c>
      <c r="T378" s="184" t="s">
        <v>1132</v>
      </c>
      <c r="U378" s="184" t="s">
        <v>134</v>
      </c>
      <c r="V378" s="184">
        <v>7</v>
      </c>
      <c r="W378" s="184"/>
      <c r="X378" s="184"/>
      <c r="Y378" s="184"/>
      <c r="Z378" s="192"/>
      <c r="AA378" s="184" t="s">
        <v>66</v>
      </c>
      <c r="AB378" s="184"/>
      <c r="AC378" s="184"/>
      <c r="AD378" s="184">
        <v>4</v>
      </c>
      <c r="AE378" s="189"/>
      <c r="AF378" s="190"/>
      <c r="AG378" s="184"/>
      <c r="AH378" s="184">
        <f t="shared" si="24"/>
        <v>128</v>
      </c>
    </row>
    <row r="379" ht="72" spans="1:34">
      <c r="A379" s="184" t="s">
        <v>237</v>
      </c>
      <c r="B379" s="184" t="s">
        <v>664</v>
      </c>
      <c r="C379" s="184" t="s">
        <v>173</v>
      </c>
      <c r="D379" s="184" t="s">
        <v>665</v>
      </c>
      <c r="E379" s="184" t="s">
        <v>696</v>
      </c>
      <c r="F379" s="184">
        <v>79.01</v>
      </c>
      <c r="G379" s="184">
        <v>30</v>
      </c>
      <c r="H379" s="184" t="s">
        <v>674</v>
      </c>
      <c r="I379" s="184" t="s">
        <v>668</v>
      </c>
      <c r="J379" s="184" t="s">
        <v>111</v>
      </c>
      <c r="K379" s="184" t="s">
        <v>1137</v>
      </c>
      <c r="L379" s="184" t="s">
        <v>583</v>
      </c>
      <c r="M379" s="184">
        <v>4</v>
      </c>
      <c r="N379" s="184">
        <v>144</v>
      </c>
      <c r="O379" s="184" t="s">
        <v>685</v>
      </c>
      <c r="P379" s="184" t="s">
        <v>708</v>
      </c>
      <c r="Q379" s="184"/>
      <c r="R379" s="184">
        <v>28</v>
      </c>
      <c r="S379" s="184" t="s">
        <v>686</v>
      </c>
      <c r="T379" s="184" t="s">
        <v>1129</v>
      </c>
      <c r="U379" s="184" t="s">
        <v>134</v>
      </c>
      <c r="V379" s="184">
        <v>9</v>
      </c>
      <c r="W379" s="184" t="s">
        <v>66</v>
      </c>
      <c r="X379" s="184" t="s">
        <v>66</v>
      </c>
      <c r="Y379" s="184"/>
      <c r="Z379" s="184"/>
      <c r="AA379" s="184"/>
      <c r="AB379" s="184"/>
      <c r="AC379" s="184"/>
      <c r="AD379" s="184">
        <v>8</v>
      </c>
      <c r="AE379" s="189"/>
      <c r="AF379" s="190"/>
      <c r="AG379" s="184"/>
      <c r="AH379" s="184">
        <f t="shared" si="24"/>
        <v>224</v>
      </c>
    </row>
    <row r="380" ht="36" spans="1:34">
      <c r="A380" s="184" t="s">
        <v>237</v>
      </c>
      <c r="B380" s="184" t="s">
        <v>664</v>
      </c>
      <c r="C380" s="184" t="s">
        <v>173</v>
      </c>
      <c r="D380" s="184" t="s">
        <v>665</v>
      </c>
      <c r="E380" s="184" t="s">
        <v>696</v>
      </c>
      <c r="F380" s="184">
        <v>79.01</v>
      </c>
      <c r="G380" s="184">
        <v>30</v>
      </c>
      <c r="H380" s="184" t="s">
        <v>667</v>
      </c>
      <c r="I380" s="184" t="s">
        <v>668</v>
      </c>
      <c r="J380" s="184" t="s">
        <v>111</v>
      </c>
      <c r="K380" s="184" t="s">
        <v>1138</v>
      </c>
      <c r="L380" s="184" t="s">
        <v>583</v>
      </c>
      <c r="M380" s="184">
        <v>4</v>
      </c>
      <c r="N380" s="184">
        <v>144</v>
      </c>
      <c r="O380" s="184" t="s">
        <v>679</v>
      </c>
      <c r="P380" s="184" t="s">
        <v>1139</v>
      </c>
      <c r="Q380" s="184"/>
      <c r="R380" s="184">
        <v>21</v>
      </c>
      <c r="S380" s="184" t="s">
        <v>671</v>
      </c>
      <c r="T380" s="184"/>
      <c r="U380" s="184"/>
      <c r="V380" s="184">
        <v>9</v>
      </c>
      <c r="W380" s="184"/>
      <c r="X380" s="184" t="s">
        <v>142</v>
      </c>
      <c r="Y380" s="184"/>
      <c r="Z380" s="184"/>
      <c r="AA380" s="184"/>
      <c r="AB380" s="184"/>
      <c r="AC380" s="184"/>
      <c r="AD380" s="184">
        <v>4</v>
      </c>
      <c r="AE380" s="189"/>
      <c r="AF380" s="190"/>
      <c r="AG380" s="184"/>
      <c r="AH380" s="184">
        <f t="shared" si="24"/>
        <v>84</v>
      </c>
    </row>
    <row r="381" ht="36" spans="1:34">
      <c r="A381" s="184" t="s">
        <v>237</v>
      </c>
      <c r="B381" s="184" t="s">
        <v>664</v>
      </c>
      <c r="C381" s="184" t="s">
        <v>173</v>
      </c>
      <c r="D381" s="184" t="s">
        <v>665</v>
      </c>
      <c r="E381" s="184" t="s">
        <v>696</v>
      </c>
      <c r="F381" s="184">
        <v>79.01</v>
      </c>
      <c r="G381" s="184">
        <v>30</v>
      </c>
      <c r="H381" s="184" t="s">
        <v>674</v>
      </c>
      <c r="I381" s="184" t="s">
        <v>668</v>
      </c>
      <c r="J381" s="184" t="s">
        <v>111</v>
      </c>
      <c r="K381" s="184" t="s">
        <v>1137</v>
      </c>
      <c r="L381" s="184" t="s">
        <v>583</v>
      </c>
      <c r="M381" s="184">
        <v>4</v>
      </c>
      <c r="N381" s="184">
        <v>144</v>
      </c>
      <c r="O381" s="184" t="s">
        <v>679</v>
      </c>
      <c r="P381" s="184" t="s">
        <v>708</v>
      </c>
      <c r="Q381" s="184"/>
      <c r="R381" s="184">
        <v>32</v>
      </c>
      <c r="S381" s="184" t="s">
        <v>691</v>
      </c>
      <c r="T381" s="184" t="s">
        <v>1132</v>
      </c>
      <c r="U381" s="184" t="s">
        <v>134</v>
      </c>
      <c r="V381" s="184">
        <v>10</v>
      </c>
      <c r="W381" s="184" t="s">
        <v>66</v>
      </c>
      <c r="X381" s="184"/>
      <c r="Y381" s="184"/>
      <c r="Z381" s="184"/>
      <c r="AA381" s="184"/>
      <c r="AB381" s="184"/>
      <c r="AC381" s="184"/>
      <c r="AD381" s="184">
        <v>4</v>
      </c>
      <c r="AE381" s="189"/>
      <c r="AF381" s="190"/>
      <c r="AG381" s="184"/>
      <c r="AH381" s="184">
        <f t="shared" si="24"/>
        <v>128</v>
      </c>
    </row>
    <row r="382" ht="36" spans="1:34">
      <c r="A382" s="184" t="s">
        <v>237</v>
      </c>
      <c r="B382" s="184" t="s">
        <v>664</v>
      </c>
      <c r="C382" s="184" t="s">
        <v>173</v>
      </c>
      <c r="D382" s="184" t="s">
        <v>665</v>
      </c>
      <c r="E382" s="184" t="s">
        <v>696</v>
      </c>
      <c r="F382" s="184">
        <v>79.01</v>
      </c>
      <c r="G382" s="184">
        <v>30</v>
      </c>
      <c r="H382" s="184" t="s">
        <v>674</v>
      </c>
      <c r="I382" s="184" t="s">
        <v>668</v>
      </c>
      <c r="J382" s="184" t="s">
        <v>111</v>
      </c>
      <c r="K382" s="184" t="s">
        <v>1137</v>
      </c>
      <c r="L382" s="184" t="s">
        <v>583</v>
      </c>
      <c r="M382" s="184">
        <v>4</v>
      </c>
      <c r="N382" s="184">
        <v>144</v>
      </c>
      <c r="O382" s="184" t="s">
        <v>679</v>
      </c>
      <c r="P382" s="184" t="s">
        <v>708</v>
      </c>
      <c r="Q382" s="184"/>
      <c r="R382" s="184">
        <v>32</v>
      </c>
      <c r="S382" s="184" t="s">
        <v>691</v>
      </c>
      <c r="T382" s="184" t="s">
        <v>1132</v>
      </c>
      <c r="U382" s="184" t="s">
        <v>134</v>
      </c>
      <c r="V382" s="184">
        <v>10</v>
      </c>
      <c r="W382" s="184"/>
      <c r="X382" s="184"/>
      <c r="Y382" s="184" t="s">
        <v>142</v>
      </c>
      <c r="Z382" s="184"/>
      <c r="AA382" s="184"/>
      <c r="AB382" s="184"/>
      <c r="AC382" s="184"/>
      <c r="AD382" s="184">
        <v>4</v>
      </c>
      <c r="AE382" s="189"/>
      <c r="AF382" s="190"/>
      <c r="AG382" s="184"/>
      <c r="AH382" s="184">
        <f t="shared" si="24"/>
        <v>128</v>
      </c>
    </row>
    <row r="383" ht="36" spans="1:34">
      <c r="A383" s="184" t="s">
        <v>237</v>
      </c>
      <c r="B383" s="184" t="s">
        <v>664</v>
      </c>
      <c r="C383" s="184" t="s">
        <v>173</v>
      </c>
      <c r="D383" s="184" t="s">
        <v>665</v>
      </c>
      <c r="E383" s="184" t="s">
        <v>696</v>
      </c>
      <c r="F383" s="184">
        <v>79.01</v>
      </c>
      <c r="G383" s="184">
        <v>30</v>
      </c>
      <c r="H383" s="184" t="s">
        <v>674</v>
      </c>
      <c r="I383" s="184" t="s">
        <v>668</v>
      </c>
      <c r="J383" s="184" t="s">
        <v>111</v>
      </c>
      <c r="K383" s="184" t="s">
        <v>1137</v>
      </c>
      <c r="L383" s="184" t="s">
        <v>583</v>
      </c>
      <c r="M383" s="184">
        <v>4</v>
      </c>
      <c r="N383" s="184">
        <v>144</v>
      </c>
      <c r="O383" s="184" t="s">
        <v>679</v>
      </c>
      <c r="P383" s="184" t="s">
        <v>708</v>
      </c>
      <c r="Q383" s="184"/>
      <c r="R383" s="184">
        <v>10</v>
      </c>
      <c r="S383" s="184" t="s">
        <v>691</v>
      </c>
      <c r="T383" s="184" t="s">
        <v>1132</v>
      </c>
      <c r="U383" s="184" t="s">
        <v>134</v>
      </c>
      <c r="V383" s="184">
        <v>11</v>
      </c>
      <c r="W383" s="192"/>
      <c r="X383" s="184"/>
      <c r="Y383" s="184" t="s">
        <v>142</v>
      </c>
      <c r="Z383" s="184" t="s">
        <v>142</v>
      </c>
      <c r="AA383" s="184" t="s">
        <v>142</v>
      </c>
      <c r="AB383" s="184"/>
      <c r="AC383" s="184"/>
      <c r="AD383" s="184">
        <v>12</v>
      </c>
      <c r="AE383" s="189"/>
      <c r="AF383" s="190"/>
      <c r="AG383" s="184"/>
      <c r="AH383" s="184">
        <f t="shared" si="24"/>
        <v>120</v>
      </c>
    </row>
    <row r="384" ht="54" spans="1:34">
      <c r="A384" s="184" t="s">
        <v>237</v>
      </c>
      <c r="B384" s="184" t="s">
        <v>664</v>
      </c>
      <c r="C384" s="184" t="s">
        <v>173</v>
      </c>
      <c r="D384" s="184" t="s">
        <v>665</v>
      </c>
      <c r="E384" s="184" t="s">
        <v>696</v>
      </c>
      <c r="F384" s="184">
        <v>79.01</v>
      </c>
      <c r="G384" s="184">
        <v>30</v>
      </c>
      <c r="H384" s="184" t="s">
        <v>667</v>
      </c>
      <c r="I384" s="184" t="s">
        <v>668</v>
      </c>
      <c r="J384" s="184" t="s">
        <v>111</v>
      </c>
      <c r="K384" s="184" t="s">
        <v>1138</v>
      </c>
      <c r="L384" s="184" t="s">
        <v>583</v>
      </c>
      <c r="M384" s="184">
        <v>4</v>
      </c>
      <c r="N384" s="184">
        <v>144</v>
      </c>
      <c r="O384" s="184" t="s">
        <v>714</v>
      </c>
      <c r="P384" s="184" t="s">
        <v>1139</v>
      </c>
      <c r="Q384" s="184"/>
      <c r="R384" s="184">
        <v>30</v>
      </c>
      <c r="S384" s="184" t="s">
        <v>678</v>
      </c>
      <c r="T384" s="184" t="s">
        <v>1140</v>
      </c>
      <c r="U384" s="184" t="s">
        <v>134</v>
      </c>
      <c r="V384" s="184">
        <v>17</v>
      </c>
      <c r="W384" s="184"/>
      <c r="X384" s="184"/>
      <c r="Y384" s="184"/>
      <c r="Z384" s="184" t="s">
        <v>142</v>
      </c>
      <c r="AA384" s="184"/>
      <c r="AB384" s="184"/>
      <c r="AC384" s="184"/>
      <c r="AD384" s="184">
        <v>4</v>
      </c>
      <c r="AE384" s="193"/>
      <c r="AF384" s="194"/>
      <c r="AG384" s="184"/>
      <c r="AH384" s="184">
        <f t="shared" si="24"/>
        <v>120</v>
      </c>
    </row>
    <row r="385" ht="36" spans="1:34">
      <c r="A385" s="195" t="s">
        <v>237</v>
      </c>
      <c r="B385" s="195" t="s">
        <v>664</v>
      </c>
      <c r="C385" s="195" t="s">
        <v>173</v>
      </c>
      <c r="D385" s="195" t="s">
        <v>665</v>
      </c>
      <c r="E385" s="195" t="s">
        <v>699</v>
      </c>
      <c r="F385" s="195">
        <v>78.94</v>
      </c>
      <c r="G385" s="195">
        <v>30</v>
      </c>
      <c r="H385" s="195" t="s">
        <v>712</v>
      </c>
      <c r="I385" s="195" t="s">
        <v>800</v>
      </c>
      <c r="J385" s="195" t="s">
        <v>111</v>
      </c>
      <c r="K385" s="195" t="s">
        <v>669</v>
      </c>
      <c r="L385" s="195" t="s">
        <v>583</v>
      </c>
      <c r="M385" s="195">
        <v>1</v>
      </c>
      <c r="N385" s="195">
        <v>36</v>
      </c>
      <c r="O385" s="195" t="s">
        <v>714</v>
      </c>
      <c r="P385" s="195" t="s">
        <v>708</v>
      </c>
      <c r="Q385" s="195"/>
      <c r="R385" s="195">
        <v>6</v>
      </c>
      <c r="S385" s="195" t="s">
        <v>801</v>
      </c>
      <c r="T385" s="195" t="s">
        <v>1143</v>
      </c>
      <c r="U385" s="195" t="s">
        <v>134</v>
      </c>
      <c r="V385" s="195">
        <v>2.11</v>
      </c>
      <c r="W385" s="195"/>
      <c r="X385" s="195" t="s">
        <v>66</v>
      </c>
      <c r="Y385" s="195"/>
      <c r="Z385" s="195"/>
      <c r="AA385" s="195"/>
      <c r="AB385" s="195"/>
      <c r="AC385" s="195"/>
      <c r="AD385" s="195">
        <v>4</v>
      </c>
      <c r="AE385" s="196" t="s">
        <v>1125</v>
      </c>
      <c r="AF385" s="197"/>
      <c r="AG385" s="195"/>
      <c r="AH385" s="195">
        <f t="shared" si="24"/>
        <v>24</v>
      </c>
    </row>
    <row r="386" ht="36" spans="1:34">
      <c r="A386" s="195" t="s">
        <v>237</v>
      </c>
      <c r="B386" s="195" t="s">
        <v>664</v>
      </c>
      <c r="C386" s="195" t="s">
        <v>173</v>
      </c>
      <c r="D386" s="195" t="s">
        <v>665</v>
      </c>
      <c r="E386" s="195" t="s">
        <v>699</v>
      </c>
      <c r="F386" s="195">
        <v>78.94</v>
      </c>
      <c r="G386" s="195">
        <v>30</v>
      </c>
      <c r="H386" s="195" t="s">
        <v>713</v>
      </c>
      <c r="I386" s="195" t="s">
        <v>705</v>
      </c>
      <c r="J386" s="195" t="s">
        <v>111</v>
      </c>
      <c r="K386" s="195" t="s">
        <v>669</v>
      </c>
      <c r="L386" s="195" t="s">
        <v>583</v>
      </c>
      <c r="M386" s="195">
        <v>4</v>
      </c>
      <c r="N386" s="195">
        <v>144</v>
      </c>
      <c r="O386" s="195" t="s">
        <v>685</v>
      </c>
      <c r="P386" s="195" t="s">
        <v>708</v>
      </c>
      <c r="Q386" s="195"/>
      <c r="R386" s="195">
        <v>9</v>
      </c>
      <c r="S386" s="195" t="s">
        <v>707</v>
      </c>
      <c r="T386" s="195" t="s">
        <v>1144</v>
      </c>
      <c r="U386" s="195" t="s">
        <v>139</v>
      </c>
      <c r="V386" s="195">
        <v>2.12</v>
      </c>
      <c r="W386" s="195"/>
      <c r="X386" s="198"/>
      <c r="Y386" s="195" t="s">
        <v>142</v>
      </c>
      <c r="Z386" s="195"/>
      <c r="AA386" s="195"/>
      <c r="AB386" s="195"/>
      <c r="AC386" s="195"/>
      <c r="AD386" s="195">
        <v>4</v>
      </c>
      <c r="AE386" s="199"/>
      <c r="AF386" s="200"/>
      <c r="AG386" s="195"/>
      <c r="AH386" s="195">
        <f t="shared" si="24"/>
        <v>36</v>
      </c>
    </row>
    <row r="387" ht="36" spans="1:34">
      <c r="A387" s="195" t="s">
        <v>237</v>
      </c>
      <c r="B387" s="195" t="s">
        <v>664</v>
      </c>
      <c r="C387" s="195" t="s">
        <v>173</v>
      </c>
      <c r="D387" s="195" t="s">
        <v>665</v>
      </c>
      <c r="E387" s="195" t="s">
        <v>699</v>
      </c>
      <c r="F387" s="195">
        <v>78.94</v>
      </c>
      <c r="G387" s="195">
        <v>30</v>
      </c>
      <c r="H387" s="195" t="s">
        <v>712</v>
      </c>
      <c r="I387" s="195" t="s">
        <v>800</v>
      </c>
      <c r="J387" s="195" t="s">
        <v>111</v>
      </c>
      <c r="K387" s="195" t="s">
        <v>669</v>
      </c>
      <c r="L387" s="195" t="s">
        <v>583</v>
      </c>
      <c r="M387" s="195">
        <v>1</v>
      </c>
      <c r="N387" s="195">
        <v>36</v>
      </c>
      <c r="O387" s="195" t="s">
        <v>679</v>
      </c>
      <c r="P387" s="195" t="s">
        <v>708</v>
      </c>
      <c r="Q387" s="195"/>
      <c r="R387" s="195">
        <v>10</v>
      </c>
      <c r="S387" s="195" t="s">
        <v>803</v>
      </c>
      <c r="T387" s="195" t="s">
        <v>1145</v>
      </c>
      <c r="U387" s="195" t="s">
        <v>134</v>
      </c>
      <c r="V387" s="195">
        <v>2.13</v>
      </c>
      <c r="W387" s="195"/>
      <c r="X387" s="195"/>
      <c r="Y387" s="195"/>
      <c r="Z387" s="195" t="s">
        <v>142</v>
      </c>
      <c r="AA387" s="195"/>
      <c r="AB387" s="195"/>
      <c r="AC387" s="195"/>
      <c r="AD387" s="195">
        <v>4</v>
      </c>
      <c r="AE387" s="199"/>
      <c r="AF387" s="200"/>
      <c r="AG387" s="195"/>
      <c r="AH387" s="195">
        <f t="shared" si="24"/>
        <v>40</v>
      </c>
    </row>
    <row r="388" ht="36" spans="1:34">
      <c r="A388" s="195" t="s">
        <v>237</v>
      </c>
      <c r="B388" s="195" t="s">
        <v>664</v>
      </c>
      <c r="C388" s="195" t="s">
        <v>173</v>
      </c>
      <c r="D388" s="195" t="s">
        <v>665</v>
      </c>
      <c r="E388" s="195" t="s">
        <v>699</v>
      </c>
      <c r="F388" s="195">
        <v>78.94</v>
      </c>
      <c r="G388" s="195">
        <v>30</v>
      </c>
      <c r="H388" s="195" t="s">
        <v>713</v>
      </c>
      <c r="I388" s="195" t="s">
        <v>705</v>
      </c>
      <c r="J388" s="195" t="s">
        <v>111</v>
      </c>
      <c r="K388" s="195" t="s">
        <v>669</v>
      </c>
      <c r="L388" s="195" t="s">
        <v>583</v>
      </c>
      <c r="M388" s="195">
        <v>4</v>
      </c>
      <c r="N388" s="195">
        <v>144</v>
      </c>
      <c r="O388" s="195" t="s">
        <v>714</v>
      </c>
      <c r="P388" s="195" t="s">
        <v>708</v>
      </c>
      <c r="Q388" s="195"/>
      <c r="R388" s="195">
        <v>14</v>
      </c>
      <c r="S388" s="195" t="s">
        <v>792</v>
      </c>
      <c r="T388" s="195" t="s">
        <v>795</v>
      </c>
      <c r="U388" s="195" t="s">
        <v>134</v>
      </c>
      <c r="V388" s="195">
        <v>2.17</v>
      </c>
      <c r="W388" s="195" t="s">
        <v>142</v>
      </c>
      <c r="X388" s="195"/>
      <c r="Y388" s="195"/>
      <c r="Z388" s="195"/>
      <c r="AA388" s="195"/>
      <c r="AB388" s="195"/>
      <c r="AC388" s="195"/>
      <c r="AD388" s="195">
        <v>4</v>
      </c>
      <c r="AE388" s="199"/>
      <c r="AF388" s="200"/>
      <c r="AG388" s="195"/>
      <c r="AH388" s="195">
        <f t="shared" si="24"/>
        <v>56</v>
      </c>
    </row>
    <row r="389" ht="36" spans="1:34">
      <c r="A389" s="195" t="s">
        <v>237</v>
      </c>
      <c r="B389" s="195" t="s">
        <v>664</v>
      </c>
      <c r="C389" s="195" t="s">
        <v>173</v>
      </c>
      <c r="D389" s="195" t="s">
        <v>665</v>
      </c>
      <c r="E389" s="195" t="s">
        <v>699</v>
      </c>
      <c r="F389" s="195">
        <v>78.94</v>
      </c>
      <c r="G389" s="195">
        <v>30</v>
      </c>
      <c r="H389" s="195" t="s">
        <v>712</v>
      </c>
      <c r="I389" s="195" t="s">
        <v>800</v>
      </c>
      <c r="J389" s="195" t="s">
        <v>111</v>
      </c>
      <c r="K389" s="195" t="s">
        <v>669</v>
      </c>
      <c r="L389" s="195" t="s">
        <v>583</v>
      </c>
      <c r="M389" s="195">
        <v>1</v>
      </c>
      <c r="N389" s="195">
        <v>36</v>
      </c>
      <c r="O389" s="195" t="s">
        <v>714</v>
      </c>
      <c r="P389" s="195" t="s">
        <v>708</v>
      </c>
      <c r="Q389" s="195"/>
      <c r="R389" s="195">
        <v>8</v>
      </c>
      <c r="S389" s="195" t="s">
        <v>792</v>
      </c>
      <c r="T389" s="195" t="s">
        <v>724</v>
      </c>
      <c r="U389" s="195" t="s">
        <v>139</v>
      </c>
      <c r="V389" s="195">
        <v>2.18</v>
      </c>
      <c r="W389" s="195"/>
      <c r="X389" s="195" t="s">
        <v>66</v>
      </c>
      <c r="Y389" s="195"/>
      <c r="Z389" s="195"/>
      <c r="AA389" s="195"/>
      <c r="AB389" s="195"/>
      <c r="AC389" s="195"/>
      <c r="AD389" s="195">
        <v>4</v>
      </c>
      <c r="AE389" s="199"/>
      <c r="AF389" s="200"/>
      <c r="AG389" s="195"/>
      <c r="AH389" s="195">
        <f t="shared" si="24"/>
        <v>32</v>
      </c>
    </row>
    <row r="390" ht="36" spans="1:34">
      <c r="A390" s="195" t="s">
        <v>237</v>
      </c>
      <c r="B390" s="195" t="s">
        <v>664</v>
      </c>
      <c r="C390" s="195" t="s">
        <v>173</v>
      </c>
      <c r="D390" s="195" t="s">
        <v>665</v>
      </c>
      <c r="E390" s="195" t="s">
        <v>699</v>
      </c>
      <c r="F390" s="195">
        <v>78.94</v>
      </c>
      <c r="G390" s="195">
        <v>30</v>
      </c>
      <c r="H390" s="195" t="s">
        <v>713</v>
      </c>
      <c r="I390" s="195" t="s">
        <v>705</v>
      </c>
      <c r="J390" s="195" t="s">
        <v>111</v>
      </c>
      <c r="K390" s="195" t="s">
        <v>669</v>
      </c>
      <c r="L390" s="195" t="s">
        <v>583</v>
      </c>
      <c r="M390" s="195">
        <v>4</v>
      </c>
      <c r="N390" s="195">
        <v>144</v>
      </c>
      <c r="O390" s="195" t="s">
        <v>685</v>
      </c>
      <c r="P390" s="195" t="s">
        <v>708</v>
      </c>
      <c r="Q390" s="195"/>
      <c r="R390" s="195">
        <v>9</v>
      </c>
      <c r="S390" s="195" t="s">
        <v>707</v>
      </c>
      <c r="T390" s="195" t="s">
        <v>721</v>
      </c>
      <c r="U390" s="195" t="s">
        <v>134</v>
      </c>
      <c r="V390" s="195">
        <v>2.19</v>
      </c>
      <c r="W390" s="198"/>
      <c r="X390" s="195"/>
      <c r="Y390" s="195" t="s">
        <v>142</v>
      </c>
      <c r="Z390" s="195"/>
      <c r="AA390" s="195"/>
      <c r="AB390" s="195"/>
      <c r="AC390" s="195"/>
      <c r="AD390" s="195">
        <v>4</v>
      </c>
      <c r="AE390" s="199"/>
      <c r="AF390" s="200"/>
      <c r="AG390" s="195"/>
      <c r="AH390" s="195">
        <f t="shared" si="24"/>
        <v>36</v>
      </c>
    </row>
    <row r="391" ht="36" spans="1:34">
      <c r="A391" s="195" t="s">
        <v>237</v>
      </c>
      <c r="B391" s="195" t="s">
        <v>664</v>
      </c>
      <c r="C391" s="195" t="s">
        <v>173</v>
      </c>
      <c r="D391" s="195" t="s">
        <v>665</v>
      </c>
      <c r="E391" s="195" t="s">
        <v>699</v>
      </c>
      <c r="F391" s="195">
        <v>78.94</v>
      </c>
      <c r="G391" s="195">
        <v>30</v>
      </c>
      <c r="H391" s="195" t="s">
        <v>712</v>
      </c>
      <c r="I391" s="195" t="s">
        <v>800</v>
      </c>
      <c r="J391" s="195" t="s">
        <v>111</v>
      </c>
      <c r="K391" s="195" t="s">
        <v>669</v>
      </c>
      <c r="L391" s="195" t="s">
        <v>583</v>
      </c>
      <c r="M391" s="195">
        <v>1</v>
      </c>
      <c r="N391" s="195">
        <v>36</v>
      </c>
      <c r="O391" s="195" t="s">
        <v>679</v>
      </c>
      <c r="P391" s="195" t="s">
        <v>708</v>
      </c>
      <c r="Q391" s="195"/>
      <c r="R391" s="195">
        <v>10</v>
      </c>
      <c r="S391" s="195" t="s">
        <v>803</v>
      </c>
      <c r="T391" s="195" t="s">
        <v>1145</v>
      </c>
      <c r="U391" s="195" t="s">
        <v>134</v>
      </c>
      <c r="V391" s="201">
        <v>2.2</v>
      </c>
      <c r="W391" s="195"/>
      <c r="X391" s="195"/>
      <c r="Y391" s="195"/>
      <c r="Z391" s="195" t="s">
        <v>142</v>
      </c>
      <c r="AA391" s="195"/>
      <c r="AB391" s="195"/>
      <c r="AC391" s="195"/>
      <c r="AD391" s="195">
        <v>4</v>
      </c>
      <c r="AE391" s="199"/>
      <c r="AF391" s="200"/>
      <c r="AG391" s="195"/>
      <c r="AH391" s="195">
        <f t="shared" si="24"/>
        <v>40</v>
      </c>
    </row>
    <row r="392" ht="36" spans="1:34">
      <c r="A392" s="195" t="s">
        <v>237</v>
      </c>
      <c r="B392" s="195" t="s">
        <v>664</v>
      </c>
      <c r="C392" s="195" t="s">
        <v>173</v>
      </c>
      <c r="D392" s="195" t="s">
        <v>665</v>
      </c>
      <c r="E392" s="195" t="s">
        <v>699</v>
      </c>
      <c r="F392" s="195">
        <v>78.94</v>
      </c>
      <c r="G392" s="195">
        <v>30</v>
      </c>
      <c r="H392" s="195" t="s">
        <v>713</v>
      </c>
      <c r="I392" s="195" t="s">
        <v>705</v>
      </c>
      <c r="J392" s="195" t="s">
        <v>111</v>
      </c>
      <c r="K392" s="195" t="s">
        <v>669</v>
      </c>
      <c r="L392" s="195" t="s">
        <v>583</v>
      </c>
      <c r="M392" s="195">
        <v>4</v>
      </c>
      <c r="N392" s="195">
        <v>144</v>
      </c>
      <c r="O392" s="195" t="s">
        <v>685</v>
      </c>
      <c r="P392" s="195" t="s">
        <v>708</v>
      </c>
      <c r="Q392" s="195"/>
      <c r="R392" s="195">
        <v>9</v>
      </c>
      <c r="S392" s="195" t="s">
        <v>707</v>
      </c>
      <c r="T392" s="195" t="s">
        <v>1146</v>
      </c>
      <c r="U392" s="195" t="s">
        <v>134</v>
      </c>
      <c r="V392" s="195">
        <v>1</v>
      </c>
      <c r="W392" s="195"/>
      <c r="X392" s="195"/>
      <c r="Y392" s="195" t="s">
        <v>142</v>
      </c>
      <c r="Z392" s="195"/>
      <c r="AA392" s="195"/>
      <c r="AB392" s="195"/>
      <c r="AC392" s="195"/>
      <c r="AD392" s="195">
        <v>4</v>
      </c>
      <c r="AE392" s="199"/>
      <c r="AF392" s="200"/>
      <c r="AG392" s="195"/>
      <c r="AH392" s="195">
        <f t="shared" si="24"/>
        <v>36</v>
      </c>
    </row>
    <row r="393" ht="36" spans="1:34">
      <c r="A393" s="195" t="s">
        <v>237</v>
      </c>
      <c r="B393" s="195" t="s">
        <v>664</v>
      </c>
      <c r="C393" s="195" t="s">
        <v>173</v>
      </c>
      <c r="D393" s="195" t="s">
        <v>665</v>
      </c>
      <c r="E393" s="195" t="s">
        <v>699</v>
      </c>
      <c r="F393" s="195">
        <v>78.94</v>
      </c>
      <c r="G393" s="195">
        <v>30</v>
      </c>
      <c r="H393" s="195" t="s">
        <v>712</v>
      </c>
      <c r="I393" s="195" t="s">
        <v>800</v>
      </c>
      <c r="J393" s="195" t="s">
        <v>111</v>
      </c>
      <c r="K393" s="195" t="s">
        <v>669</v>
      </c>
      <c r="L393" s="195" t="s">
        <v>583</v>
      </c>
      <c r="M393" s="195">
        <v>1</v>
      </c>
      <c r="N393" s="195">
        <v>36</v>
      </c>
      <c r="O393" s="195" t="s">
        <v>679</v>
      </c>
      <c r="P393" s="195" t="s">
        <v>708</v>
      </c>
      <c r="Q393" s="195"/>
      <c r="R393" s="195">
        <v>10</v>
      </c>
      <c r="S393" s="195" t="s">
        <v>803</v>
      </c>
      <c r="T393" s="195" t="s">
        <v>1145</v>
      </c>
      <c r="U393" s="195" t="s">
        <v>134</v>
      </c>
      <c r="V393" s="195">
        <v>1</v>
      </c>
      <c r="W393" s="195"/>
      <c r="X393" s="195"/>
      <c r="Y393" s="195"/>
      <c r="Z393" s="195" t="s">
        <v>142</v>
      </c>
      <c r="AA393" s="195"/>
      <c r="AB393" s="195"/>
      <c r="AC393" s="195"/>
      <c r="AD393" s="195">
        <v>4</v>
      </c>
      <c r="AE393" s="199"/>
      <c r="AF393" s="200"/>
      <c r="AG393" s="195"/>
      <c r="AH393" s="195">
        <f t="shared" si="24"/>
        <v>40</v>
      </c>
    </row>
    <row r="394" ht="36" spans="1:34">
      <c r="A394" s="195" t="s">
        <v>237</v>
      </c>
      <c r="B394" s="195" t="s">
        <v>664</v>
      </c>
      <c r="C394" s="195" t="s">
        <v>173</v>
      </c>
      <c r="D394" s="195" t="s">
        <v>665</v>
      </c>
      <c r="E394" s="195" t="s">
        <v>699</v>
      </c>
      <c r="F394" s="195">
        <v>78.94</v>
      </c>
      <c r="G394" s="195">
        <v>30</v>
      </c>
      <c r="H394" s="195" t="s">
        <v>713</v>
      </c>
      <c r="I394" s="195" t="s">
        <v>705</v>
      </c>
      <c r="J394" s="195" t="s">
        <v>111</v>
      </c>
      <c r="K394" s="195" t="s">
        <v>669</v>
      </c>
      <c r="L394" s="195" t="s">
        <v>583</v>
      </c>
      <c r="M394" s="195">
        <v>4</v>
      </c>
      <c r="N394" s="195">
        <v>144</v>
      </c>
      <c r="O394" s="195" t="s">
        <v>714</v>
      </c>
      <c r="P394" s="195" t="s">
        <v>708</v>
      </c>
      <c r="Q394" s="195"/>
      <c r="R394" s="195">
        <v>14</v>
      </c>
      <c r="S394" s="195" t="s">
        <v>792</v>
      </c>
      <c r="T394" s="195" t="s">
        <v>795</v>
      </c>
      <c r="U394" s="195" t="s">
        <v>134</v>
      </c>
      <c r="V394" s="195">
        <v>2</v>
      </c>
      <c r="W394" s="195" t="s">
        <v>142</v>
      </c>
      <c r="X394" s="195"/>
      <c r="Y394" s="195"/>
      <c r="Z394" s="195"/>
      <c r="AA394" s="195"/>
      <c r="AB394" s="195"/>
      <c r="AC394" s="195"/>
      <c r="AD394" s="195">
        <v>4</v>
      </c>
      <c r="AE394" s="199"/>
      <c r="AF394" s="200"/>
      <c r="AG394" s="195"/>
      <c r="AH394" s="195">
        <f t="shared" si="24"/>
        <v>56</v>
      </c>
    </row>
    <row r="395" ht="36" spans="1:34">
      <c r="A395" s="195" t="s">
        <v>237</v>
      </c>
      <c r="B395" s="195" t="s">
        <v>664</v>
      </c>
      <c r="C395" s="195" t="s">
        <v>173</v>
      </c>
      <c r="D395" s="195" t="s">
        <v>665</v>
      </c>
      <c r="E395" s="195" t="s">
        <v>699</v>
      </c>
      <c r="F395" s="195">
        <v>78.94</v>
      </c>
      <c r="G395" s="195">
        <v>30</v>
      </c>
      <c r="H395" s="195" t="s">
        <v>712</v>
      </c>
      <c r="I395" s="195" t="s">
        <v>1147</v>
      </c>
      <c r="J395" s="195" t="s">
        <v>111</v>
      </c>
      <c r="K395" s="195" t="s">
        <v>669</v>
      </c>
      <c r="L395" s="195" t="s">
        <v>583</v>
      </c>
      <c r="M395" s="195">
        <v>1</v>
      </c>
      <c r="N395" s="195">
        <v>36</v>
      </c>
      <c r="O395" s="195" t="s">
        <v>714</v>
      </c>
      <c r="P395" s="195" t="s">
        <v>708</v>
      </c>
      <c r="Q395" s="195"/>
      <c r="R395" s="195">
        <v>6</v>
      </c>
      <c r="S395" s="195" t="s">
        <v>792</v>
      </c>
      <c r="T395" s="195" t="s">
        <v>724</v>
      </c>
      <c r="U395" s="195" t="s">
        <v>139</v>
      </c>
      <c r="V395" s="195">
        <v>2</v>
      </c>
      <c r="W395" s="195"/>
      <c r="X395" s="195" t="s">
        <v>66</v>
      </c>
      <c r="Y395" s="195"/>
      <c r="Z395" s="195"/>
      <c r="AA395" s="195"/>
      <c r="AB395" s="195"/>
      <c r="AC395" s="195"/>
      <c r="AD395" s="195">
        <v>4</v>
      </c>
      <c r="AE395" s="199"/>
      <c r="AF395" s="200"/>
      <c r="AG395" s="195"/>
      <c r="AH395" s="195">
        <f t="shared" si="24"/>
        <v>24</v>
      </c>
    </row>
    <row r="396" ht="36" spans="1:34">
      <c r="A396" s="195" t="s">
        <v>237</v>
      </c>
      <c r="B396" s="195" t="s">
        <v>664</v>
      </c>
      <c r="C396" s="195" t="s">
        <v>173</v>
      </c>
      <c r="D396" s="195" t="s">
        <v>665</v>
      </c>
      <c r="E396" s="195" t="s">
        <v>699</v>
      </c>
      <c r="F396" s="195">
        <v>78.94</v>
      </c>
      <c r="G396" s="195">
        <v>30</v>
      </c>
      <c r="H396" s="195" t="s">
        <v>713</v>
      </c>
      <c r="I396" s="195" t="s">
        <v>705</v>
      </c>
      <c r="J396" s="195" t="s">
        <v>111</v>
      </c>
      <c r="K396" s="195" t="s">
        <v>669</v>
      </c>
      <c r="L396" s="195" t="s">
        <v>583</v>
      </c>
      <c r="M396" s="195" t="s">
        <v>407</v>
      </c>
      <c r="N396" s="195" t="s">
        <v>1148</v>
      </c>
      <c r="O396" s="195" t="s">
        <v>679</v>
      </c>
      <c r="P396" s="195" t="s">
        <v>708</v>
      </c>
      <c r="Q396" s="195"/>
      <c r="R396" s="195" t="s">
        <v>364</v>
      </c>
      <c r="S396" s="195" t="s">
        <v>709</v>
      </c>
      <c r="T396" s="195" t="s">
        <v>1149</v>
      </c>
      <c r="U396" s="195" t="s">
        <v>134</v>
      </c>
      <c r="V396" s="195">
        <v>2</v>
      </c>
      <c r="W396" s="195"/>
      <c r="X396" s="195"/>
      <c r="Y396" s="195" t="s">
        <v>142</v>
      </c>
      <c r="Z396" s="195"/>
      <c r="AA396" s="195"/>
      <c r="AB396" s="195"/>
      <c r="AC396" s="195"/>
      <c r="AD396" s="195">
        <v>4</v>
      </c>
      <c r="AE396" s="199"/>
      <c r="AF396" s="200"/>
      <c r="AG396" s="195"/>
      <c r="AH396" s="195">
        <f t="shared" si="24"/>
        <v>128</v>
      </c>
    </row>
    <row r="397" ht="36" spans="1:34">
      <c r="A397" s="195" t="s">
        <v>237</v>
      </c>
      <c r="B397" s="195" t="s">
        <v>664</v>
      </c>
      <c r="C397" s="195" t="s">
        <v>173</v>
      </c>
      <c r="D397" s="195" t="s">
        <v>665</v>
      </c>
      <c r="E397" s="195" t="s">
        <v>699</v>
      </c>
      <c r="F397" s="195">
        <v>78.94</v>
      </c>
      <c r="G397" s="195">
        <v>30</v>
      </c>
      <c r="H397" s="195" t="s">
        <v>713</v>
      </c>
      <c r="I397" s="195" t="s">
        <v>705</v>
      </c>
      <c r="J397" s="195" t="s">
        <v>111</v>
      </c>
      <c r="K397" s="195" t="s">
        <v>669</v>
      </c>
      <c r="L397" s="195" t="s">
        <v>583</v>
      </c>
      <c r="M397" s="195" t="s">
        <v>407</v>
      </c>
      <c r="N397" s="195" t="s">
        <v>1148</v>
      </c>
      <c r="O397" s="195" t="s">
        <v>685</v>
      </c>
      <c r="P397" s="195" t="s">
        <v>708</v>
      </c>
      <c r="Q397" s="195"/>
      <c r="R397" s="195">
        <v>9</v>
      </c>
      <c r="S397" s="195" t="s">
        <v>707</v>
      </c>
      <c r="T397" s="195" t="s">
        <v>1144</v>
      </c>
      <c r="U397" s="195" t="s">
        <v>139</v>
      </c>
      <c r="V397" s="195">
        <v>2</v>
      </c>
      <c r="W397" s="195"/>
      <c r="X397" s="195"/>
      <c r="Y397" s="195"/>
      <c r="Z397" s="195" t="s">
        <v>66</v>
      </c>
      <c r="AA397" s="195"/>
      <c r="AB397" s="195"/>
      <c r="AC397" s="195"/>
      <c r="AD397" s="195">
        <v>4</v>
      </c>
      <c r="AE397" s="199"/>
      <c r="AF397" s="200"/>
      <c r="AG397" s="195"/>
      <c r="AH397" s="195">
        <f t="shared" si="24"/>
        <v>36</v>
      </c>
    </row>
    <row r="398" ht="36" spans="1:34">
      <c r="A398" s="195" t="s">
        <v>237</v>
      </c>
      <c r="B398" s="195" t="s">
        <v>664</v>
      </c>
      <c r="C398" s="195" t="s">
        <v>173</v>
      </c>
      <c r="D398" s="195" t="s">
        <v>665</v>
      </c>
      <c r="E398" s="195" t="s">
        <v>699</v>
      </c>
      <c r="F398" s="195">
        <v>78.94</v>
      </c>
      <c r="G398" s="195">
        <v>30</v>
      </c>
      <c r="H398" s="195" t="s">
        <v>700</v>
      </c>
      <c r="I398" s="195" t="s">
        <v>705</v>
      </c>
      <c r="J398" s="195" t="s">
        <v>111</v>
      </c>
      <c r="K398" s="195" t="s">
        <v>716</v>
      </c>
      <c r="L398" s="195" t="s">
        <v>583</v>
      </c>
      <c r="M398" s="195" t="s">
        <v>407</v>
      </c>
      <c r="N398" s="195" t="s">
        <v>1148</v>
      </c>
      <c r="O398" s="195" t="s">
        <v>679</v>
      </c>
      <c r="P398" s="195" t="s">
        <v>1150</v>
      </c>
      <c r="Q398" s="195"/>
      <c r="R398" s="195">
        <v>14</v>
      </c>
      <c r="S398" s="195" t="s">
        <v>709</v>
      </c>
      <c r="T398" s="195" t="s">
        <v>1151</v>
      </c>
      <c r="U398" s="195" t="s">
        <v>134</v>
      </c>
      <c r="V398" s="195">
        <v>2</v>
      </c>
      <c r="W398" s="195"/>
      <c r="X398" s="195" t="s">
        <v>142</v>
      </c>
      <c r="Y398" s="195"/>
      <c r="Z398" s="195"/>
      <c r="AA398" s="195"/>
      <c r="AB398" s="195"/>
      <c r="AC398" s="195"/>
      <c r="AD398" s="195">
        <v>4</v>
      </c>
      <c r="AE398" s="199"/>
      <c r="AF398" s="200"/>
      <c r="AG398" s="195"/>
      <c r="AH398" s="195">
        <f t="shared" si="24"/>
        <v>56</v>
      </c>
    </row>
    <row r="399" ht="36" spans="1:34">
      <c r="A399" s="195" t="s">
        <v>237</v>
      </c>
      <c r="B399" s="195" t="s">
        <v>664</v>
      </c>
      <c r="C399" s="195" t="s">
        <v>173</v>
      </c>
      <c r="D399" s="195" t="s">
        <v>665</v>
      </c>
      <c r="E399" s="195" t="s">
        <v>699</v>
      </c>
      <c r="F399" s="195">
        <v>78.94</v>
      </c>
      <c r="G399" s="195">
        <v>30</v>
      </c>
      <c r="H399" s="195" t="s">
        <v>713</v>
      </c>
      <c r="I399" s="195" t="s">
        <v>705</v>
      </c>
      <c r="J399" s="195" t="s">
        <v>111</v>
      </c>
      <c r="K399" s="195" t="s">
        <v>669</v>
      </c>
      <c r="L399" s="195" t="s">
        <v>583</v>
      </c>
      <c r="M399" s="195">
        <v>4</v>
      </c>
      <c r="N399" s="195">
        <v>144</v>
      </c>
      <c r="O399" s="195" t="s">
        <v>685</v>
      </c>
      <c r="P399" s="195" t="s">
        <v>708</v>
      </c>
      <c r="Q399" s="195"/>
      <c r="R399" s="195">
        <v>9</v>
      </c>
      <c r="S399" s="195" t="s">
        <v>707</v>
      </c>
      <c r="T399" s="195" t="s">
        <v>721</v>
      </c>
      <c r="U399" s="195" t="s">
        <v>134</v>
      </c>
      <c r="V399" s="195">
        <v>3</v>
      </c>
      <c r="W399" s="195"/>
      <c r="X399" s="195"/>
      <c r="Y399" s="195" t="s">
        <v>66</v>
      </c>
      <c r="Z399" s="195"/>
      <c r="AA399" s="195"/>
      <c r="AB399" s="195"/>
      <c r="AC399" s="195"/>
      <c r="AD399" s="195">
        <v>4</v>
      </c>
      <c r="AE399" s="199"/>
      <c r="AF399" s="200"/>
      <c r="AG399" s="195"/>
      <c r="AH399" s="195">
        <f t="shared" si="24"/>
        <v>36</v>
      </c>
    </row>
    <row r="400" ht="36" spans="1:34">
      <c r="A400" s="195" t="s">
        <v>237</v>
      </c>
      <c r="B400" s="195" t="s">
        <v>664</v>
      </c>
      <c r="C400" s="195" t="s">
        <v>173</v>
      </c>
      <c r="D400" s="195" t="s">
        <v>665</v>
      </c>
      <c r="E400" s="195" t="s">
        <v>699</v>
      </c>
      <c r="F400" s="195">
        <v>78.94</v>
      </c>
      <c r="G400" s="195">
        <v>30</v>
      </c>
      <c r="H400" s="195" t="s">
        <v>712</v>
      </c>
      <c r="I400" s="195" t="s">
        <v>800</v>
      </c>
      <c r="J400" s="195" t="s">
        <v>111</v>
      </c>
      <c r="K400" s="195" t="s">
        <v>669</v>
      </c>
      <c r="L400" s="195" t="s">
        <v>583</v>
      </c>
      <c r="M400" s="195">
        <v>1</v>
      </c>
      <c r="N400" s="195">
        <v>10</v>
      </c>
      <c r="O400" s="195" t="s">
        <v>714</v>
      </c>
      <c r="P400" s="195" t="s">
        <v>708</v>
      </c>
      <c r="Q400" s="195"/>
      <c r="R400" s="195">
        <v>6</v>
      </c>
      <c r="S400" s="195" t="s">
        <v>792</v>
      </c>
      <c r="T400" s="195" t="s">
        <v>795</v>
      </c>
      <c r="U400" s="195" t="s">
        <v>134</v>
      </c>
      <c r="V400" s="195">
        <v>3</v>
      </c>
      <c r="W400" s="195"/>
      <c r="X400" s="195"/>
      <c r="Y400" s="195"/>
      <c r="Z400" s="195" t="s">
        <v>142</v>
      </c>
      <c r="AA400" s="195"/>
      <c r="AB400" s="195"/>
      <c r="AC400" s="195"/>
      <c r="AD400" s="195">
        <v>4</v>
      </c>
      <c r="AE400" s="199"/>
      <c r="AF400" s="200"/>
      <c r="AG400" s="195"/>
      <c r="AH400" s="195">
        <f t="shared" si="24"/>
        <v>24</v>
      </c>
    </row>
    <row r="401" ht="36" spans="1:34">
      <c r="A401" s="195" t="s">
        <v>237</v>
      </c>
      <c r="B401" s="195" t="s">
        <v>664</v>
      </c>
      <c r="C401" s="195" t="s">
        <v>173</v>
      </c>
      <c r="D401" s="195" t="s">
        <v>665</v>
      </c>
      <c r="E401" s="195" t="s">
        <v>699</v>
      </c>
      <c r="F401" s="195">
        <v>78.94</v>
      </c>
      <c r="G401" s="195">
        <v>30</v>
      </c>
      <c r="H401" s="195" t="s">
        <v>713</v>
      </c>
      <c r="I401" s="195" t="s">
        <v>705</v>
      </c>
      <c r="J401" s="195" t="s">
        <v>111</v>
      </c>
      <c r="K401" s="195" t="s">
        <v>669</v>
      </c>
      <c r="L401" s="195" t="s">
        <v>583</v>
      </c>
      <c r="M401" s="195">
        <v>1</v>
      </c>
      <c r="N401" s="195">
        <v>10</v>
      </c>
      <c r="O401" s="195" t="s">
        <v>714</v>
      </c>
      <c r="P401" s="195" t="s">
        <v>708</v>
      </c>
      <c r="Q401" s="195"/>
      <c r="R401" s="195">
        <v>14</v>
      </c>
      <c r="S401" s="195" t="s">
        <v>792</v>
      </c>
      <c r="T401" s="195" t="s">
        <v>724</v>
      </c>
      <c r="U401" s="195" t="s">
        <v>139</v>
      </c>
      <c r="V401" s="195">
        <v>4</v>
      </c>
      <c r="W401" s="195" t="s">
        <v>142</v>
      </c>
      <c r="X401" s="195"/>
      <c r="Y401" s="195"/>
      <c r="Z401" s="195"/>
      <c r="AA401" s="195"/>
      <c r="AB401" s="195"/>
      <c r="AC401" s="195"/>
      <c r="AD401" s="195">
        <v>4</v>
      </c>
      <c r="AE401" s="199"/>
      <c r="AF401" s="200"/>
      <c r="AG401" s="195"/>
      <c r="AH401" s="195">
        <f t="shared" si="24"/>
        <v>56</v>
      </c>
    </row>
    <row r="402" ht="36" spans="1:34">
      <c r="A402" s="195" t="s">
        <v>237</v>
      </c>
      <c r="B402" s="195" t="s">
        <v>664</v>
      </c>
      <c r="C402" s="195" t="s">
        <v>173</v>
      </c>
      <c r="D402" s="195" t="s">
        <v>665</v>
      </c>
      <c r="E402" s="195" t="s">
        <v>699</v>
      </c>
      <c r="F402" s="195">
        <v>78.94</v>
      </c>
      <c r="G402" s="195">
        <v>30</v>
      </c>
      <c r="H402" s="195" t="s">
        <v>713</v>
      </c>
      <c r="I402" s="195" t="s">
        <v>705</v>
      </c>
      <c r="J402" s="195" t="s">
        <v>111</v>
      </c>
      <c r="K402" s="195" t="s">
        <v>669</v>
      </c>
      <c r="L402" s="195" t="s">
        <v>583</v>
      </c>
      <c r="M402" s="195">
        <v>4</v>
      </c>
      <c r="N402" s="195">
        <v>144</v>
      </c>
      <c r="O402" s="195" t="s">
        <v>685</v>
      </c>
      <c r="P402" s="195" t="s">
        <v>708</v>
      </c>
      <c r="Q402" s="195"/>
      <c r="R402" s="195">
        <v>9</v>
      </c>
      <c r="S402" s="195" t="s">
        <v>707</v>
      </c>
      <c r="T402" s="195" t="s">
        <v>1144</v>
      </c>
      <c r="U402" s="195" t="s">
        <v>139</v>
      </c>
      <c r="V402" s="195">
        <v>4</v>
      </c>
      <c r="W402" s="195"/>
      <c r="X402" s="195"/>
      <c r="Y402" s="195" t="s">
        <v>142</v>
      </c>
      <c r="Z402" s="195"/>
      <c r="AA402" s="195"/>
      <c r="AB402" s="195"/>
      <c r="AC402" s="195"/>
      <c r="AD402" s="195">
        <v>4</v>
      </c>
      <c r="AE402" s="199"/>
      <c r="AF402" s="200"/>
      <c r="AG402" s="195"/>
      <c r="AH402" s="195">
        <f t="shared" si="24"/>
        <v>36</v>
      </c>
    </row>
    <row r="403" ht="36" spans="1:34">
      <c r="A403" s="195" t="s">
        <v>237</v>
      </c>
      <c r="B403" s="195" t="s">
        <v>664</v>
      </c>
      <c r="C403" s="195" t="s">
        <v>173</v>
      </c>
      <c r="D403" s="195" t="s">
        <v>665</v>
      </c>
      <c r="E403" s="195" t="s">
        <v>699</v>
      </c>
      <c r="F403" s="195">
        <v>78.94</v>
      </c>
      <c r="G403" s="195">
        <v>30</v>
      </c>
      <c r="H403" s="195" t="s">
        <v>713</v>
      </c>
      <c r="I403" s="195" t="s">
        <v>705</v>
      </c>
      <c r="J403" s="195" t="s">
        <v>111</v>
      </c>
      <c r="K403" s="195" t="s">
        <v>669</v>
      </c>
      <c r="L403" s="195" t="s">
        <v>583</v>
      </c>
      <c r="M403" s="195">
        <v>4</v>
      </c>
      <c r="N403" s="195">
        <v>144</v>
      </c>
      <c r="O403" s="195" t="s">
        <v>714</v>
      </c>
      <c r="P403" s="195" t="s">
        <v>708</v>
      </c>
      <c r="Q403" s="195"/>
      <c r="R403" s="195">
        <v>14</v>
      </c>
      <c r="S403" s="195" t="s">
        <v>792</v>
      </c>
      <c r="T403" s="195" t="s">
        <v>717</v>
      </c>
      <c r="U403" s="195" t="s">
        <v>134</v>
      </c>
      <c r="V403" s="195">
        <v>4</v>
      </c>
      <c r="W403" s="195"/>
      <c r="X403" s="195"/>
      <c r="Y403" s="195"/>
      <c r="Z403" s="195" t="s">
        <v>66</v>
      </c>
      <c r="AA403" s="195"/>
      <c r="AB403" s="195"/>
      <c r="AC403" s="195"/>
      <c r="AD403" s="195">
        <v>4</v>
      </c>
      <c r="AE403" s="199"/>
      <c r="AF403" s="200"/>
      <c r="AG403" s="195"/>
      <c r="AH403" s="195">
        <f t="shared" si="24"/>
        <v>56</v>
      </c>
    </row>
    <row r="404" ht="36" spans="1:34">
      <c r="A404" s="195" t="s">
        <v>237</v>
      </c>
      <c r="B404" s="195" t="s">
        <v>664</v>
      </c>
      <c r="C404" s="195" t="s">
        <v>173</v>
      </c>
      <c r="D404" s="195" t="s">
        <v>665</v>
      </c>
      <c r="E404" s="195" t="s">
        <v>699</v>
      </c>
      <c r="F404" s="195">
        <v>78.94</v>
      </c>
      <c r="G404" s="195">
        <v>30</v>
      </c>
      <c r="H404" s="195" t="s">
        <v>713</v>
      </c>
      <c r="I404" s="195" t="s">
        <v>705</v>
      </c>
      <c r="J404" s="195" t="s">
        <v>111</v>
      </c>
      <c r="K404" s="195" t="s">
        <v>669</v>
      </c>
      <c r="L404" s="195" t="s">
        <v>583</v>
      </c>
      <c r="M404" s="195">
        <v>4</v>
      </c>
      <c r="N404" s="195">
        <v>144</v>
      </c>
      <c r="O404" s="195" t="s">
        <v>685</v>
      </c>
      <c r="P404" s="195" t="s">
        <v>708</v>
      </c>
      <c r="Q404" s="195"/>
      <c r="R404" s="195">
        <v>9</v>
      </c>
      <c r="S404" s="195" t="s">
        <v>707</v>
      </c>
      <c r="T404" s="195" t="s">
        <v>721</v>
      </c>
      <c r="U404" s="195" t="s">
        <v>134</v>
      </c>
      <c r="V404" s="195">
        <v>5</v>
      </c>
      <c r="W404" s="195"/>
      <c r="X404" s="195"/>
      <c r="Y404" s="195" t="s">
        <v>142</v>
      </c>
      <c r="Z404" s="195"/>
      <c r="AA404" s="195"/>
      <c r="AB404" s="195"/>
      <c r="AC404" s="195"/>
      <c r="AD404" s="195">
        <v>4</v>
      </c>
      <c r="AE404" s="199"/>
      <c r="AF404" s="200"/>
      <c r="AG404" s="195"/>
      <c r="AH404" s="195">
        <f t="shared" si="24"/>
        <v>36</v>
      </c>
    </row>
    <row r="405" ht="36" spans="1:34">
      <c r="A405" s="195" t="s">
        <v>237</v>
      </c>
      <c r="B405" s="195" t="s">
        <v>664</v>
      </c>
      <c r="C405" s="195" t="s">
        <v>173</v>
      </c>
      <c r="D405" s="195" t="s">
        <v>665</v>
      </c>
      <c r="E405" s="195" t="s">
        <v>699</v>
      </c>
      <c r="F405" s="195">
        <v>78.94</v>
      </c>
      <c r="G405" s="195">
        <v>30</v>
      </c>
      <c r="H405" s="195" t="s">
        <v>713</v>
      </c>
      <c r="I405" s="195" t="s">
        <v>705</v>
      </c>
      <c r="J405" s="195" t="s">
        <v>111</v>
      </c>
      <c r="K405" s="195" t="s">
        <v>669</v>
      </c>
      <c r="L405" s="195" t="s">
        <v>583</v>
      </c>
      <c r="M405" s="195">
        <v>4</v>
      </c>
      <c r="N405" s="195">
        <v>144</v>
      </c>
      <c r="O405" s="195" t="s">
        <v>714</v>
      </c>
      <c r="P405" s="195" t="s">
        <v>708</v>
      </c>
      <c r="Q405" s="195"/>
      <c r="R405" s="195">
        <v>14</v>
      </c>
      <c r="S405" s="195" t="s">
        <v>792</v>
      </c>
      <c r="T405" s="195" t="s">
        <v>795</v>
      </c>
      <c r="U405" s="195" t="s">
        <v>134</v>
      </c>
      <c r="V405" s="195">
        <v>5</v>
      </c>
      <c r="W405" s="195"/>
      <c r="X405" s="195"/>
      <c r="Y405" s="195"/>
      <c r="Z405" s="195"/>
      <c r="AA405" s="195" t="s">
        <v>142</v>
      </c>
      <c r="AB405" s="195"/>
      <c r="AC405" s="195"/>
      <c r="AD405" s="195">
        <v>4</v>
      </c>
      <c r="AE405" s="199"/>
      <c r="AF405" s="200"/>
      <c r="AG405" s="195"/>
      <c r="AH405" s="195">
        <f t="shared" si="24"/>
        <v>56</v>
      </c>
    </row>
    <row r="406" ht="36" spans="1:34">
      <c r="A406" s="195" t="s">
        <v>237</v>
      </c>
      <c r="B406" s="195" t="s">
        <v>664</v>
      </c>
      <c r="C406" s="195" t="s">
        <v>173</v>
      </c>
      <c r="D406" s="195" t="s">
        <v>665</v>
      </c>
      <c r="E406" s="195" t="s">
        <v>699</v>
      </c>
      <c r="F406" s="195">
        <v>78.94</v>
      </c>
      <c r="G406" s="195">
        <v>30</v>
      </c>
      <c r="H406" s="195" t="s">
        <v>713</v>
      </c>
      <c r="I406" s="195" t="s">
        <v>705</v>
      </c>
      <c r="J406" s="195" t="s">
        <v>111</v>
      </c>
      <c r="K406" s="195" t="s">
        <v>1137</v>
      </c>
      <c r="L406" s="195" t="s">
        <v>583</v>
      </c>
      <c r="M406" s="195">
        <v>4</v>
      </c>
      <c r="N406" s="195">
        <v>144</v>
      </c>
      <c r="O406" s="195" t="s">
        <v>685</v>
      </c>
      <c r="P406" s="195" t="s">
        <v>708</v>
      </c>
      <c r="Q406" s="195"/>
      <c r="R406" s="195">
        <v>9</v>
      </c>
      <c r="S406" s="195" t="s">
        <v>707</v>
      </c>
      <c r="T406" s="195" t="s">
        <v>1146</v>
      </c>
      <c r="U406" s="195" t="s">
        <v>134</v>
      </c>
      <c r="V406" s="195">
        <v>6</v>
      </c>
      <c r="W406" s="195"/>
      <c r="X406" s="195"/>
      <c r="Y406" s="195" t="s">
        <v>142</v>
      </c>
      <c r="Z406" s="195"/>
      <c r="AA406" s="195"/>
      <c r="AB406" s="195"/>
      <c r="AC406" s="195"/>
      <c r="AD406" s="195">
        <v>4</v>
      </c>
      <c r="AE406" s="199"/>
      <c r="AF406" s="200"/>
      <c r="AG406" s="195"/>
      <c r="AH406" s="195">
        <f t="shared" si="24"/>
        <v>36</v>
      </c>
    </row>
    <row r="407" ht="36" spans="1:34">
      <c r="A407" s="195" t="s">
        <v>237</v>
      </c>
      <c r="B407" s="195" t="s">
        <v>664</v>
      </c>
      <c r="C407" s="195" t="s">
        <v>173</v>
      </c>
      <c r="D407" s="195" t="s">
        <v>665</v>
      </c>
      <c r="E407" s="195" t="s">
        <v>699</v>
      </c>
      <c r="F407" s="195">
        <v>78.94</v>
      </c>
      <c r="G407" s="195">
        <v>30</v>
      </c>
      <c r="H407" s="195" t="s">
        <v>713</v>
      </c>
      <c r="I407" s="195" t="s">
        <v>705</v>
      </c>
      <c r="J407" s="195" t="s">
        <v>111</v>
      </c>
      <c r="K407" s="195" t="s">
        <v>1137</v>
      </c>
      <c r="L407" s="195" t="s">
        <v>583</v>
      </c>
      <c r="M407" s="195">
        <v>4</v>
      </c>
      <c r="N407" s="195">
        <v>144</v>
      </c>
      <c r="O407" s="195" t="s">
        <v>679</v>
      </c>
      <c r="P407" s="195" t="s">
        <v>708</v>
      </c>
      <c r="Q407" s="195"/>
      <c r="R407" s="195">
        <v>32</v>
      </c>
      <c r="S407" s="195" t="s">
        <v>709</v>
      </c>
      <c r="T407" s="195" t="s">
        <v>1152</v>
      </c>
      <c r="U407" s="195" t="s">
        <v>139</v>
      </c>
      <c r="V407" s="195">
        <v>6</v>
      </c>
      <c r="W407" s="195"/>
      <c r="X407" s="195"/>
      <c r="Y407" s="195"/>
      <c r="Z407" s="195" t="s">
        <v>66</v>
      </c>
      <c r="AA407" s="195"/>
      <c r="AB407" s="195"/>
      <c r="AC407" s="195"/>
      <c r="AD407" s="195">
        <v>4</v>
      </c>
      <c r="AE407" s="199"/>
      <c r="AF407" s="200"/>
      <c r="AG407" s="195"/>
      <c r="AH407" s="195">
        <f t="shared" si="24"/>
        <v>128</v>
      </c>
    </row>
    <row r="408" ht="36" spans="1:34">
      <c r="A408" s="195" t="s">
        <v>237</v>
      </c>
      <c r="B408" s="195" t="s">
        <v>664</v>
      </c>
      <c r="C408" s="195" t="s">
        <v>173</v>
      </c>
      <c r="D408" s="195" t="s">
        <v>665</v>
      </c>
      <c r="E408" s="195" t="s">
        <v>699</v>
      </c>
      <c r="F408" s="195">
        <v>78.94</v>
      </c>
      <c r="G408" s="195">
        <v>30</v>
      </c>
      <c r="H408" s="195" t="s">
        <v>713</v>
      </c>
      <c r="I408" s="195" t="s">
        <v>705</v>
      </c>
      <c r="J408" s="195" t="s">
        <v>111</v>
      </c>
      <c r="K408" s="195" t="s">
        <v>1137</v>
      </c>
      <c r="L408" s="195" t="s">
        <v>583</v>
      </c>
      <c r="M408" s="195">
        <v>4</v>
      </c>
      <c r="N408" s="195">
        <v>144</v>
      </c>
      <c r="O408" s="195" t="s">
        <v>685</v>
      </c>
      <c r="P408" s="195" t="s">
        <v>708</v>
      </c>
      <c r="Q408" s="195"/>
      <c r="R408" s="195">
        <v>9</v>
      </c>
      <c r="S408" s="195" t="s">
        <v>707</v>
      </c>
      <c r="T408" s="195" t="s">
        <v>1146</v>
      </c>
      <c r="U408" s="195" t="s">
        <v>134</v>
      </c>
      <c r="V408" s="195">
        <v>7</v>
      </c>
      <c r="W408" s="195"/>
      <c r="X408" s="195"/>
      <c r="Y408" s="195" t="s">
        <v>142</v>
      </c>
      <c r="Z408" s="195"/>
      <c r="AA408" s="195"/>
      <c r="AB408" s="195"/>
      <c r="AC408" s="195"/>
      <c r="AD408" s="195">
        <v>4</v>
      </c>
      <c r="AE408" s="199"/>
      <c r="AF408" s="200"/>
      <c r="AG408" s="195"/>
      <c r="AH408" s="195">
        <f t="shared" si="24"/>
        <v>36</v>
      </c>
    </row>
    <row r="409" ht="36" spans="1:34">
      <c r="A409" s="195" t="s">
        <v>237</v>
      </c>
      <c r="B409" s="195" t="s">
        <v>664</v>
      </c>
      <c r="C409" s="195" t="s">
        <v>173</v>
      </c>
      <c r="D409" s="195" t="s">
        <v>665</v>
      </c>
      <c r="E409" s="195" t="s">
        <v>699</v>
      </c>
      <c r="F409" s="195">
        <v>78.94</v>
      </c>
      <c r="G409" s="195">
        <v>30</v>
      </c>
      <c r="H409" s="195" t="s">
        <v>713</v>
      </c>
      <c r="I409" s="195" t="s">
        <v>705</v>
      </c>
      <c r="J409" s="195" t="s">
        <v>111</v>
      </c>
      <c r="K409" s="195" t="s">
        <v>1137</v>
      </c>
      <c r="L409" s="195" t="s">
        <v>583</v>
      </c>
      <c r="M409" s="195">
        <v>4</v>
      </c>
      <c r="N409" s="195">
        <v>144</v>
      </c>
      <c r="O409" s="195" t="s">
        <v>685</v>
      </c>
      <c r="P409" s="195" t="s">
        <v>708</v>
      </c>
      <c r="Q409" s="195"/>
      <c r="R409" s="195">
        <v>9</v>
      </c>
      <c r="S409" s="195" t="s">
        <v>707</v>
      </c>
      <c r="T409" s="195" t="s">
        <v>1146</v>
      </c>
      <c r="U409" s="195" t="s">
        <v>134</v>
      </c>
      <c r="V409" s="195">
        <v>8</v>
      </c>
      <c r="W409" s="195"/>
      <c r="X409" s="195"/>
      <c r="Y409" s="195" t="s">
        <v>142</v>
      </c>
      <c r="Z409" s="195"/>
      <c r="AA409" s="195"/>
      <c r="AB409" s="195"/>
      <c r="AC409" s="195"/>
      <c r="AD409" s="195">
        <v>4</v>
      </c>
      <c r="AE409" s="199"/>
      <c r="AF409" s="200"/>
      <c r="AG409" s="195"/>
      <c r="AH409" s="195">
        <f t="shared" ref="AH409:AH472" si="25">R409*AD409</f>
        <v>36</v>
      </c>
    </row>
    <row r="410" ht="36" spans="1:34">
      <c r="A410" s="195" t="s">
        <v>237</v>
      </c>
      <c r="B410" s="195" t="s">
        <v>664</v>
      </c>
      <c r="C410" s="195" t="s">
        <v>173</v>
      </c>
      <c r="D410" s="195" t="s">
        <v>665</v>
      </c>
      <c r="E410" s="195" t="s">
        <v>699</v>
      </c>
      <c r="F410" s="195">
        <v>78.94</v>
      </c>
      <c r="G410" s="195">
        <v>30</v>
      </c>
      <c r="H410" s="195" t="s">
        <v>713</v>
      </c>
      <c r="I410" s="195" t="s">
        <v>705</v>
      </c>
      <c r="J410" s="195" t="s">
        <v>111</v>
      </c>
      <c r="K410" s="195" t="s">
        <v>1137</v>
      </c>
      <c r="L410" s="195" t="s">
        <v>583</v>
      </c>
      <c r="M410" s="195">
        <v>4</v>
      </c>
      <c r="N410" s="195">
        <v>144</v>
      </c>
      <c r="O410" s="195" t="s">
        <v>714</v>
      </c>
      <c r="P410" s="195" t="s">
        <v>708</v>
      </c>
      <c r="Q410" s="195"/>
      <c r="R410" s="195">
        <v>14</v>
      </c>
      <c r="S410" s="195" t="s">
        <v>792</v>
      </c>
      <c r="T410" s="195" t="s">
        <v>717</v>
      </c>
      <c r="U410" s="195" t="s">
        <v>134</v>
      </c>
      <c r="V410" s="195">
        <v>8</v>
      </c>
      <c r="W410" s="195" t="s">
        <v>142</v>
      </c>
      <c r="X410" s="195"/>
      <c r="Y410" s="195"/>
      <c r="Z410" s="195"/>
      <c r="AA410" s="195"/>
      <c r="AB410" s="195"/>
      <c r="AC410" s="195"/>
      <c r="AD410" s="195">
        <v>4</v>
      </c>
      <c r="AE410" s="199"/>
      <c r="AF410" s="200"/>
      <c r="AG410" s="195"/>
      <c r="AH410" s="195">
        <f t="shared" si="25"/>
        <v>56</v>
      </c>
    </row>
    <row r="411" ht="36" spans="1:34">
      <c r="A411" s="195" t="s">
        <v>237</v>
      </c>
      <c r="B411" s="195" t="s">
        <v>664</v>
      </c>
      <c r="C411" s="195" t="s">
        <v>173</v>
      </c>
      <c r="D411" s="195" t="s">
        <v>665</v>
      </c>
      <c r="E411" s="195" t="s">
        <v>699</v>
      </c>
      <c r="F411" s="195">
        <v>78.94</v>
      </c>
      <c r="G411" s="195">
        <v>30</v>
      </c>
      <c r="H411" s="195" t="s">
        <v>713</v>
      </c>
      <c r="I411" s="195" t="s">
        <v>705</v>
      </c>
      <c r="J411" s="195" t="s">
        <v>111</v>
      </c>
      <c r="K411" s="195" t="s">
        <v>1137</v>
      </c>
      <c r="L411" s="195" t="s">
        <v>583</v>
      </c>
      <c r="M411" s="195">
        <v>4</v>
      </c>
      <c r="N411" s="195">
        <v>144</v>
      </c>
      <c r="O411" s="195" t="s">
        <v>685</v>
      </c>
      <c r="P411" s="195" t="s">
        <v>708</v>
      </c>
      <c r="Q411" s="195"/>
      <c r="R411" s="195">
        <v>9</v>
      </c>
      <c r="S411" s="195" t="s">
        <v>707</v>
      </c>
      <c r="T411" s="195" t="s">
        <v>1146</v>
      </c>
      <c r="U411" s="195" t="s">
        <v>134</v>
      </c>
      <c r="V411" s="195">
        <v>9</v>
      </c>
      <c r="W411" s="195"/>
      <c r="X411" s="195"/>
      <c r="Y411" s="195" t="s">
        <v>142</v>
      </c>
      <c r="Z411" s="195"/>
      <c r="AA411" s="195"/>
      <c r="AB411" s="195"/>
      <c r="AC411" s="195"/>
      <c r="AD411" s="195">
        <v>4</v>
      </c>
      <c r="AE411" s="199"/>
      <c r="AF411" s="200"/>
      <c r="AG411" s="195"/>
      <c r="AH411" s="195">
        <f t="shared" si="25"/>
        <v>36</v>
      </c>
    </row>
    <row r="412" ht="36" spans="1:34">
      <c r="A412" s="195" t="s">
        <v>237</v>
      </c>
      <c r="B412" s="195" t="s">
        <v>664</v>
      </c>
      <c r="C412" s="195" t="s">
        <v>173</v>
      </c>
      <c r="D412" s="195" t="s">
        <v>665</v>
      </c>
      <c r="E412" s="195" t="s">
        <v>699</v>
      </c>
      <c r="F412" s="195">
        <v>78.94</v>
      </c>
      <c r="G412" s="195">
        <v>30</v>
      </c>
      <c r="H412" s="195" t="s">
        <v>713</v>
      </c>
      <c r="I412" s="195" t="s">
        <v>705</v>
      </c>
      <c r="J412" s="195" t="s">
        <v>111</v>
      </c>
      <c r="K412" s="195" t="s">
        <v>1137</v>
      </c>
      <c r="L412" s="195" t="s">
        <v>583</v>
      </c>
      <c r="M412" s="195">
        <v>4</v>
      </c>
      <c r="N412" s="195">
        <v>144</v>
      </c>
      <c r="O412" s="195" t="s">
        <v>685</v>
      </c>
      <c r="P412" s="195" t="s">
        <v>708</v>
      </c>
      <c r="Q412" s="195"/>
      <c r="R412" s="195">
        <v>9</v>
      </c>
      <c r="S412" s="195" t="s">
        <v>707</v>
      </c>
      <c r="T412" s="195" t="s">
        <v>1146</v>
      </c>
      <c r="U412" s="195" t="s">
        <v>134</v>
      </c>
      <c r="V412" s="195">
        <v>10</v>
      </c>
      <c r="W412" s="195"/>
      <c r="X412" s="195"/>
      <c r="Y412" s="195" t="s">
        <v>142</v>
      </c>
      <c r="Z412" s="195"/>
      <c r="AA412" s="195"/>
      <c r="AB412" s="195"/>
      <c r="AC412" s="195"/>
      <c r="AD412" s="195">
        <v>4</v>
      </c>
      <c r="AE412" s="199"/>
      <c r="AF412" s="200"/>
      <c r="AG412" s="195"/>
      <c r="AH412" s="195">
        <f t="shared" si="25"/>
        <v>36</v>
      </c>
    </row>
    <row r="413" ht="36" spans="1:34">
      <c r="A413" s="195" t="s">
        <v>237</v>
      </c>
      <c r="B413" s="195" t="s">
        <v>664</v>
      </c>
      <c r="C413" s="195" t="s">
        <v>173</v>
      </c>
      <c r="D413" s="195" t="s">
        <v>665</v>
      </c>
      <c r="E413" s="195" t="s">
        <v>699</v>
      </c>
      <c r="F413" s="195">
        <v>78.94</v>
      </c>
      <c r="G413" s="195">
        <v>30</v>
      </c>
      <c r="H413" s="195" t="s">
        <v>700</v>
      </c>
      <c r="I413" s="195" t="s">
        <v>705</v>
      </c>
      <c r="J413" s="195" t="s">
        <v>111</v>
      </c>
      <c r="K413" s="195" t="s">
        <v>1137</v>
      </c>
      <c r="L413" s="195" t="s">
        <v>583</v>
      </c>
      <c r="M413" s="195">
        <v>4</v>
      </c>
      <c r="N413" s="195">
        <v>144</v>
      </c>
      <c r="O413" s="195" t="s">
        <v>714</v>
      </c>
      <c r="P413" s="195" t="s">
        <v>706</v>
      </c>
      <c r="Q413" s="195"/>
      <c r="R413" s="195">
        <v>15</v>
      </c>
      <c r="S413" s="195" t="s">
        <v>792</v>
      </c>
      <c r="T413" s="195" t="s">
        <v>1153</v>
      </c>
      <c r="U413" s="195" t="s">
        <v>134</v>
      </c>
      <c r="V413" s="195">
        <v>11</v>
      </c>
      <c r="W413" s="195"/>
      <c r="X413" s="195" t="s">
        <v>142</v>
      </c>
      <c r="Y413" s="195"/>
      <c r="Z413" s="195"/>
      <c r="AA413" s="195"/>
      <c r="AB413" s="195"/>
      <c r="AC413" s="195"/>
      <c r="AD413" s="195">
        <v>4</v>
      </c>
      <c r="AE413" s="199"/>
      <c r="AF413" s="200"/>
      <c r="AG413" s="195"/>
      <c r="AH413" s="195">
        <f t="shared" si="25"/>
        <v>60</v>
      </c>
    </row>
    <row r="414" ht="36" spans="1:34">
      <c r="A414" s="195" t="s">
        <v>237</v>
      </c>
      <c r="B414" s="195" t="s">
        <v>664</v>
      </c>
      <c r="C414" s="195" t="s">
        <v>173</v>
      </c>
      <c r="D414" s="195" t="s">
        <v>665</v>
      </c>
      <c r="E414" s="195" t="s">
        <v>699</v>
      </c>
      <c r="F414" s="195">
        <v>78.94</v>
      </c>
      <c r="G414" s="195">
        <v>30</v>
      </c>
      <c r="H414" s="195" t="s">
        <v>713</v>
      </c>
      <c r="I414" s="195" t="s">
        <v>705</v>
      </c>
      <c r="J414" s="195" t="s">
        <v>111</v>
      </c>
      <c r="K414" s="195" t="s">
        <v>1137</v>
      </c>
      <c r="L414" s="195" t="s">
        <v>583</v>
      </c>
      <c r="M414" s="195">
        <v>4</v>
      </c>
      <c r="N414" s="195">
        <v>144</v>
      </c>
      <c r="O414" s="195" t="s">
        <v>1154</v>
      </c>
      <c r="P414" s="195" t="s">
        <v>708</v>
      </c>
      <c r="Q414" s="195"/>
      <c r="R414" s="195">
        <v>15</v>
      </c>
      <c r="S414" s="195"/>
      <c r="T414" s="195"/>
      <c r="U414" s="195"/>
      <c r="V414" s="195">
        <v>11</v>
      </c>
      <c r="W414" s="195"/>
      <c r="X414" s="195"/>
      <c r="Y414" s="195" t="s">
        <v>142</v>
      </c>
      <c r="Z414" s="195" t="s">
        <v>142</v>
      </c>
      <c r="AA414" s="195" t="s">
        <v>142</v>
      </c>
      <c r="AB414" s="195"/>
      <c r="AC414" s="195"/>
      <c r="AD414" s="195">
        <v>12</v>
      </c>
      <c r="AE414" s="202"/>
      <c r="AF414" s="203"/>
      <c r="AG414" s="195"/>
      <c r="AH414" s="195">
        <f t="shared" si="25"/>
        <v>180</v>
      </c>
    </row>
    <row r="415" ht="36" spans="1:34">
      <c r="A415" s="204" t="s">
        <v>237</v>
      </c>
      <c r="B415" s="204" t="s">
        <v>664</v>
      </c>
      <c r="C415" s="204" t="s">
        <v>173</v>
      </c>
      <c r="D415" s="204" t="s">
        <v>665</v>
      </c>
      <c r="E415" s="204" t="s">
        <v>719</v>
      </c>
      <c r="F415" s="204">
        <v>78.94</v>
      </c>
      <c r="G415" s="204">
        <v>30</v>
      </c>
      <c r="H415" s="204" t="s">
        <v>713</v>
      </c>
      <c r="I415" s="204" t="s">
        <v>705</v>
      </c>
      <c r="J415" s="204" t="s">
        <v>111</v>
      </c>
      <c r="K415" s="204" t="s">
        <v>669</v>
      </c>
      <c r="L415" s="204" t="s">
        <v>583</v>
      </c>
      <c r="M415" s="204">
        <v>4</v>
      </c>
      <c r="N415" s="204">
        <v>144</v>
      </c>
      <c r="O415" s="204" t="s">
        <v>685</v>
      </c>
      <c r="P415" s="204" t="s">
        <v>708</v>
      </c>
      <c r="Q415" s="204"/>
      <c r="R415" s="204">
        <v>9</v>
      </c>
      <c r="S415" s="204" t="s">
        <v>707</v>
      </c>
      <c r="T415" s="204" t="s">
        <v>1146</v>
      </c>
      <c r="U415" s="204" t="s">
        <v>134</v>
      </c>
      <c r="V415" s="204">
        <v>2.12</v>
      </c>
      <c r="W415" s="204"/>
      <c r="X415" s="205"/>
      <c r="Y415" s="204" t="s">
        <v>142</v>
      </c>
      <c r="Z415" s="204"/>
      <c r="AA415" s="204"/>
      <c r="AB415" s="204"/>
      <c r="AC415" s="204"/>
      <c r="AD415" s="204">
        <v>4</v>
      </c>
      <c r="AE415" s="206" t="s">
        <v>1125</v>
      </c>
      <c r="AF415" s="207"/>
      <c r="AG415" s="204"/>
      <c r="AH415" s="204">
        <f t="shared" si="25"/>
        <v>36</v>
      </c>
    </row>
    <row r="416" ht="36" spans="1:34">
      <c r="A416" s="204" t="s">
        <v>237</v>
      </c>
      <c r="B416" s="204" t="s">
        <v>664</v>
      </c>
      <c r="C416" s="204" t="s">
        <v>173</v>
      </c>
      <c r="D416" s="204" t="s">
        <v>665</v>
      </c>
      <c r="E416" s="204" t="s">
        <v>719</v>
      </c>
      <c r="F416" s="204">
        <v>78.94</v>
      </c>
      <c r="G416" s="204">
        <v>30</v>
      </c>
      <c r="H416" s="204" t="s">
        <v>700</v>
      </c>
      <c r="I416" s="204" t="s">
        <v>705</v>
      </c>
      <c r="J416" s="204" t="s">
        <v>111</v>
      </c>
      <c r="K416" s="204" t="s">
        <v>1155</v>
      </c>
      <c r="L416" s="204" t="s">
        <v>583</v>
      </c>
      <c r="M416" s="204">
        <v>4</v>
      </c>
      <c r="N416" s="204">
        <v>144</v>
      </c>
      <c r="O416" s="204" t="s">
        <v>679</v>
      </c>
      <c r="P416" s="204" t="s">
        <v>1156</v>
      </c>
      <c r="Q416" s="204"/>
      <c r="R416" s="204">
        <v>10</v>
      </c>
      <c r="S416" s="204" t="s">
        <v>709</v>
      </c>
      <c r="T416" s="204" t="s">
        <v>1151</v>
      </c>
      <c r="U416" s="204" t="s">
        <v>134</v>
      </c>
      <c r="V416" s="204">
        <v>2.13</v>
      </c>
      <c r="W416" s="204"/>
      <c r="X416" s="205"/>
      <c r="Y416" s="204"/>
      <c r="Z416" s="204" t="s">
        <v>66</v>
      </c>
      <c r="AA416" s="204"/>
      <c r="AB416" s="204"/>
      <c r="AC416" s="204"/>
      <c r="AD416" s="204">
        <v>4</v>
      </c>
      <c r="AE416" s="208"/>
      <c r="AF416" s="209"/>
      <c r="AG416" s="204"/>
      <c r="AH416" s="204">
        <f t="shared" si="25"/>
        <v>40</v>
      </c>
    </row>
    <row r="417" ht="36" spans="1:34">
      <c r="A417" s="204" t="s">
        <v>237</v>
      </c>
      <c r="B417" s="204" t="s">
        <v>664</v>
      </c>
      <c r="C417" s="204" t="s">
        <v>173</v>
      </c>
      <c r="D417" s="204" t="s">
        <v>665</v>
      </c>
      <c r="E417" s="204" t="s">
        <v>719</v>
      </c>
      <c r="F417" s="204">
        <v>78.94</v>
      </c>
      <c r="G417" s="204">
        <v>30</v>
      </c>
      <c r="H417" s="204" t="s">
        <v>713</v>
      </c>
      <c r="I417" s="204" t="s">
        <v>705</v>
      </c>
      <c r="J417" s="204" t="s">
        <v>111</v>
      </c>
      <c r="K417" s="204" t="s">
        <v>669</v>
      </c>
      <c r="L417" s="204" t="s">
        <v>583</v>
      </c>
      <c r="M417" s="204">
        <v>4</v>
      </c>
      <c r="N417" s="204">
        <v>144</v>
      </c>
      <c r="O417" s="204" t="s">
        <v>685</v>
      </c>
      <c r="P417" s="204" t="s">
        <v>708</v>
      </c>
      <c r="Q417" s="204"/>
      <c r="R417" s="204">
        <v>9</v>
      </c>
      <c r="S417" s="204" t="s">
        <v>707</v>
      </c>
      <c r="T417" s="204" t="s">
        <v>1146</v>
      </c>
      <c r="U417" s="204" t="s">
        <v>134</v>
      </c>
      <c r="V417" s="204">
        <v>2.19</v>
      </c>
      <c r="W417" s="204"/>
      <c r="X417" s="204"/>
      <c r="Y417" s="204" t="s">
        <v>142</v>
      </c>
      <c r="Z417" s="204"/>
      <c r="AA417" s="204"/>
      <c r="AB417" s="204"/>
      <c r="AC417" s="204"/>
      <c r="AD417" s="204">
        <v>4</v>
      </c>
      <c r="AE417" s="208"/>
      <c r="AF417" s="209"/>
      <c r="AG417" s="204"/>
      <c r="AH417" s="204">
        <f t="shared" si="25"/>
        <v>36</v>
      </c>
    </row>
    <row r="418" ht="36" spans="1:34">
      <c r="A418" s="204" t="s">
        <v>237</v>
      </c>
      <c r="B418" s="204" t="s">
        <v>664</v>
      </c>
      <c r="C418" s="204" t="s">
        <v>173</v>
      </c>
      <c r="D418" s="204" t="s">
        <v>665</v>
      </c>
      <c r="E418" s="204" t="s">
        <v>719</v>
      </c>
      <c r="F418" s="204">
        <v>78.94</v>
      </c>
      <c r="G418" s="204">
        <v>30</v>
      </c>
      <c r="H418" s="204" t="s">
        <v>713</v>
      </c>
      <c r="I418" s="204" t="s">
        <v>705</v>
      </c>
      <c r="J418" s="204" t="s">
        <v>111</v>
      </c>
      <c r="K418" s="204" t="s">
        <v>669</v>
      </c>
      <c r="L418" s="204" t="s">
        <v>583</v>
      </c>
      <c r="M418" s="204">
        <v>4</v>
      </c>
      <c r="N418" s="204">
        <v>144</v>
      </c>
      <c r="O418" s="204" t="s">
        <v>714</v>
      </c>
      <c r="P418" s="204" t="s">
        <v>708</v>
      </c>
      <c r="Q418" s="204"/>
      <c r="R418" s="204">
        <v>14</v>
      </c>
      <c r="S418" s="204" t="s">
        <v>792</v>
      </c>
      <c r="T418" s="204" t="s">
        <v>715</v>
      </c>
      <c r="U418" s="204" t="s">
        <v>134</v>
      </c>
      <c r="V418" s="204">
        <v>1</v>
      </c>
      <c r="W418" s="204"/>
      <c r="X418" s="204" t="s">
        <v>142</v>
      </c>
      <c r="Y418" s="204"/>
      <c r="Z418" s="204"/>
      <c r="AA418" s="204"/>
      <c r="AB418" s="204"/>
      <c r="AC418" s="204"/>
      <c r="AD418" s="204">
        <v>4</v>
      </c>
      <c r="AE418" s="208"/>
      <c r="AF418" s="209"/>
      <c r="AG418" s="204"/>
      <c r="AH418" s="204">
        <f t="shared" si="25"/>
        <v>56</v>
      </c>
    </row>
    <row r="419" ht="36" spans="1:34">
      <c r="A419" s="204" t="s">
        <v>237</v>
      </c>
      <c r="B419" s="204" t="s">
        <v>664</v>
      </c>
      <c r="C419" s="204" t="s">
        <v>173</v>
      </c>
      <c r="D419" s="204" t="s">
        <v>665</v>
      </c>
      <c r="E419" s="204" t="s">
        <v>719</v>
      </c>
      <c r="F419" s="204">
        <v>78.94</v>
      </c>
      <c r="G419" s="204">
        <v>30</v>
      </c>
      <c r="H419" s="204" t="s">
        <v>713</v>
      </c>
      <c r="I419" s="204" t="s">
        <v>705</v>
      </c>
      <c r="J419" s="204" t="s">
        <v>111</v>
      </c>
      <c r="K419" s="204" t="s">
        <v>669</v>
      </c>
      <c r="L419" s="204" t="s">
        <v>583</v>
      </c>
      <c r="M419" s="204">
        <v>4</v>
      </c>
      <c r="N419" s="204">
        <v>144</v>
      </c>
      <c r="O419" s="204" t="s">
        <v>685</v>
      </c>
      <c r="P419" s="204" t="s">
        <v>708</v>
      </c>
      <c r="Q419" s="204"/>
      <c r="R419" s="204">
        <v>9</v>
      </c>
      <c r="S419" s="204" t="s">
        <v>707</v>
      </c>
      <c r="T419" s="204" t="s">
        <v>1146</v>
      </c>
      <c r="U419" s="204" t="s">
        <v>134</v>
      </c>
      <c r="V419" s="204">
        <v>1</v>
      </c>
      <c r="W419" s="204"/>
      <c r="X419" s="204"/>
      <c r="Y419" s="204" t="s">
        <v>142</v>
      </c>
      <c r="Z419" s="204"/>
      <c r="AA419" s="204"/>
      <c r="AB419" s="204"/>
      <c r="AC419" s="204"/>
      <c r="AD419" s="204">
        <v>4</v>
      </c>
      <c r="AE419" s="208"/>
      <c r="AF419" s="209"/>
      <c r="AG419" s="204"/>
      <c r="AH419" s="204">
        <f t="shared" si="25"/>
        <v>36</v>
      </c>
    </row>
    <row r="420" ht="36" spans="1:34">
      <c r="A420" s="204" t="s">
        <v>237</v>
      </c>
      <c r="B420" s="204" t="s">
        <v>664</v>
      </c>
      <c r="C420" s="204" t="s">
        <v>173</v>
      </c>
      <c r="D420" s="204" t="s">
        <v>665</v>
      </c>
      <c r="E420" s="204" t="s">
        <v>719</v>
      </c>
      <c r="F420" s="204">
        <v>78.94</v>
      </c>
      <c r="G420" s="204">
        <v>30</v>
      </c>
      <c r="H420" s="210" t="s">
        <v>713</v>
      </c>
      <c r="I420" s="210" t="s">
        <v>705</v>
      </c>
      <c r="J420" s="210" t="s">
        <v>111</v>
      </c>
      <c r="K420" s="210" t="s">
        <v>669</v>
      </c>
      <c r="L420" s="210" t="s">
        <v>583</v>
      </c>
      <c r="M420" s="210" t="s">
        <v>407</v>
      </c>
      <c r="N420" s="210" t="s">
        <v>1148</v>
      </c>
      <c r="O420" s="210" t="s">
        <v>679</v>
      </c>
      <c r="P420" s="210" t="s">
        <v>708</v>
      </c>
      <c r="Q420" s="210"/>
      <c r="R420" s="210" t="s">
        <v>364</v>
      </c>
      <c r="S420" s="204" t="s">
        <v>709</v>
      </c>
      <c r="T420" s="204" t="s">
        <v>1151</v>
      </c>
      <c r="U420" s="204" t="s">
        <v>134</v>
      </c>
      <c r="V420" s="210" t="s">
        <v>1157</v>
      </c>
      <c r="W420" s="210"/>
      <c r="X420" s="210"/>
      <c r="Y420" s="210" t="s">
        <v>142</v>
      </c>
      <c r="Z420" s="210"/>
      <c r="AA420" s="210"/>
      <c r="AB420" s="204"/>
      <c r="AC420" s="204"/>
      <c r="AD420" s="204">
        <v>4</v>
      </c>
      <c r="AE420" s="208"/>
      <c r="AF420" s="209"/>
      <c r="AG420" s="204"/>
      <c r="AH420" s="204">
        <f t="shared" si="25"/>
        <v>128</v>
      </c>
    </row>
    <row r="421" ht="36" spans="1:34">
      <c r="A421" s="204" t="s">
        <v>237</v>
      </c>
      <c r="B421" s="204" t="s">
        <v>664</v>
      </c>
      <c r="C421" s="204" t="s">
        <v>173</v>
      </c>
      <c r="D421" s="204" t="s">
        <v>665</v>
      </c>
      <c r="E421" s="204" t="s">
        <v>719</v>
      </c>
      <c r="F421" s="204">
        <v>78.94</v>
      </c>
      <c r="G421" s="204">
        <v>30</v>
      </c>
      <c r="H421" s="210" t="s">
        <v>712</v>
      </c>
      <c r="I421" s="210" t="s">
        <v>800</v>
      </c>
      <c r="J421" s="210" t="s">
        <v>111</v>
      </c>
      <c r="K421" s="210" t="s">
        <v>669</v>
      </c>
      <c r="L421" s="210" t="s">
        <v>583</v>
      </c>
      <c r="M421" s="210" t="s">
        <v>1058</v>
      </c>
      <c r="N421" s="210" t="s">
        <v>1158</v>
      </c>
      <c r="O421" s="210" t="s">
        <v>679</v>
      </c>
      <c r="P421" s="210" t="s">
        <v>708</v>
      </c>
      <c r="Q421" s="210"/>
      <c r="R421" s="210" t="s">
        <v>994</v>
      </c>
      <c r="S421" s="204" t="s">
        <v>709</v>
      </c>
      <c r="T421" s="204" t="s">
        <v>715</v>
      </c>
      <c r="U421" s="204" t="s">
        <v>134</v>
      </c>
      <c r="V421" s="210" t="s">
        <v>1157</v>
      </c>
      <c r="W421" s="210"/>
      <c r="X421" s="210"/>
      <c r="Y421" s="210"/>
      <c r="Z421" s="210"/>
      <c r="AA421" s="210" t="s">
        <v>142</v>
      </c>
      <c r="AB421" s="204"/>
      <c r="AC421" s="204"/>
      <c r="AD421" s="204">
        <v>4</v>
      </c>
      <c r="AE421" s="208"/>
      <c r="AF421" s="209"/>
      <c r="AG421" s="204"/>
      <c r="AH421" s="204">
        <f t="shared" si="25"/>
        <v>40</v>
      </c>
    </row>
    <row r="422" ht="36" spans="1:34">
      <c r="A422" s="204" t="s">
        <v>237</v>
      </c>
      <c r="B422" s="204" t="s">
        <v>664</v>
      </c>
      <c r="C422" s="204" t="s">
        <v>173</v>
      </c>
      <c r="D422" s="204" t="s">
        <v>665</v>
      </c>
      <c r="E422" s="204" t="s">
        <v>719</v>
      </c>
      <c r="F422" s="204">
        <v>78.94</v>
      </c>
      <c r="G422" s="204">
        <v>30</v>
      </c>
      <c r="H422" s="210" t="s">
        <v>712</v>
      </c>
      <c r="I422" s="210" t="s">
        <v>800</v>
      </c>
      <c r="J422" s="210" t="s">
        <v>111</v>
      </c>
      <c r="K422" s="210" t="s">
        <v>669</v>
      </c>
      <c r="L422" s="210" t="s">
        <v>583</v>
      </c>
      <c r="M422" s="210" t="s">
        <v>1058</v>
      </c>
      <c r="N422" s="210" t="s">
        <v>1158</v>
      </c>
      <c r="O422" s="210" t="s">
        <v>685</v>
      </c>
      <c r="P422" s="210" t="s">
        <v>708</v>
      </c>
      <c r="Q422" s="210"/>
      <c r="R422" s="210" t="s">
        <v>1159</v>
      </c>
      <c r="S422" s="204" t="s">
        <v>707</v>
      </c>
      <c r="T422" s="204" t="s">
        <v>1146</v>
      </c>
      <c r="U422" s="204" t="s">
        <v>134</v>
      </c>
      <c r="V422" s="210" t="s">
        <v>1157</v>
      </c>
      <c r="W422" s="210"/>
      <c r="X422" s="210"/>
      <c r="Y422" s="210"/>
      <c r="Z422" s="210"/>
      <c r="AA422" s="210" t="s">
        <v>66</v>
      </c>
      <c r="AB422" s="204"/>
      <c r="AC422" s="204"/>
      <c r="AD422" s="204">
        <v>4</v>
      </c>
      <c r="AE422" s="208"/>
      <c r="AF422" s="209"/>
      <c r="AG422" s="204"/>
      <c r="AH422" s="204">
        <f t="shared" si="25"/>
        <v>36</v>
      </c>
    </row>
    <row r="423" ht="36" spans="1:34">
      <c r="A423" s="204" t="s">
        <v>237</v>
      </c>
      <c r="B423" s="204" t="s">
        <v>664</v>
      </c>
      <c r="C423" s="204" t="s">
        <v>173</v>
      </c>
      <c r="D423" s="204" t="s">
        <v>665</v>
      </c>
      <c r="E423" s="204" t="s">
        <v>719</v>
      </c>
      <c r="F423" s="204">
        <v>78.94</v>
      </c>
      <c r="G423" s="204">
        <v>30</v>
      </c>
      <c r="H423" s="210" t="s">
        <v>700</v>
      </c>
      <c r="I423" s="210" t="s">
        <v>705</v>
      </c>
      <c r="J423" s="210" t="s">
        <v>111</v>
      </c>
      <c r="K423" s="210" t="s">
        <v>876</v>
      </c>
      <c r="L423" s="210" t="s">
        <v>583</v>
      </c>
      <c r="M423" s="210" t="s">
        <v>1058</v>
      </c>
      <c r="N423" s="210" t="s">
        <v>1158</v>
      </c>
      <c r="O423" s="210" t="s">
        <v>714</v>
      </c>
      <c r="P423" s="210" t="s">
        <v>741</v>
      </c>
      <c r="Q423" s="210"/>
      <c r="R423" s="210" t="s">
        <v>1122</v>
      </c>
      <c r="S423" s="210" t="s">
        <v>792</v>
      </c>
      <c r="T423" s="210" t="s">
        <v>724</v>
      </c>
      <c r="U423" s="210" t="s">
        <v>139</v>
      </c>
      <c r="V423" s="210" t="s">
        <v>1013</v>
      </c>
      <c r="W423" s="210" t="s">
        <v>142</v>
      </c>
      <c r="X423" s="210"/>
      <c r="Y423" s="210"/>
      <c r="Z423" s="210"/>
      <c r="AA423" s="210"/>
      <c r="AB423" s="204"/>
      <c r="AC423" s="204"/>
      <c r="AD423" s="204">
        <v>4</v>
      </c>
      <c r="AE423" s="208"/>
      <c r="AF423" s="209"/>
      <c r="AG423" s="204"/>
      <c r="AH423" s="204">
        <f t="shared" si="25"/>
        <v>60</v>
      </c>
    </row>
    <row r="424" ht="36" spans="1:34">
      <c r="A424" s="204" t="s">
        <v>237</v>
      </c>
      <c r="B424" s="204" t="s">
        <v>664</v>
      </c>
      <c r="C424" s="204" t="s">
        <v>173</v>
      </c>
      <c r="D424" s="204" t="s">
        <v>665</v>
      </c>
      <c r="E424" s="204" t="s">
        <v>719</v>
      </c>
      <c r="F424" s="204">
        <v>78.94</v>
      </c>
      <c r="G424" s="204">
        <v>30</v>
      </c>
      <c r="H424" s="210" t="s">
        <v>713</v>
      </c>
      <c r="I424" s="210" t="s">
        <v>705</v>
      </c>
      <c r="J424" s="210" t="s">
        <v>111</v>
      </c>
      <c r="K424" s="210" t="s">
        <v>669</v>
      </c>
      <c r="L424" s="210" t="s">
        <v>583</v>
      </c>
      <c r="M424" s="210" t="s">
        <v>1058</v>
      </c>
      <c r="N424" s="210" t="s">
        <v>1158</v>
      </c>
      <c r="O424" s="210" t="s">
        <v>714</v>
      </c>
      <c r="P424" s="210" t="s">
        <v>708</v>
      </c>
      <c r="Q424" s="210"/>
      <c r="R424" s="210" t="s">
        <v>1055</v>
      </c>
      <c r="S424" s="210" t="s">
        <v>792</v>
      </c>
      <c r="T424" s="210" t="s">
        <v>724</v>
      </c>
      <c r="U424" s="210" t="s">
        <v>139</v>
      </c>
      <c r="V424" s="210" t="s">
        <v>1013</v>
      </c>
      <c r="W424" s="210"/>
      <c r="X424" s="210"/>
      <c r="Y424" s="210" t="s">
        <v>142</v>
      </c>
      <c r="Z424" s="210"/>
      <c r="AA424" s="210"/>
      <c r="AB424" s="204"/>
      <c r="AC424" s="204"/>
      <c r="AD424" s="204">
        <v>4</v>
      </c>
      <c r="AE424" s="208"/>
      <c r="AF424" s="209"/>
      <c r="AG424" s="204"/>
      <c r="AH424" s="204">
        <f t="shared" si="25"/>
        <v>56</v>
      </c>
    </row>
    <row r="425" ht="36" spans="1:34">
      <c r="A425" s="204" t="s">
        <v>237</v>
      </c>
      <c r="B425" s="204" t="s">
        <v>664</v>
      </c>
      <c r="C425" s="204" t="s">
        <v>173</v>
      </c>
      <c r="D425" s="204" t="s">
        <v>665</v>
      </c>
      <c r="E425" s="204" t="s">
        <v>719</v>
      </c>
      <c r="F425" s="204">
        <v>78.94</v>
      </c>
      <c r="G425" s="204">
        <v>30</v>
      </c>
      <c r="H425" s="204" t="s">
        <v>713</v>
      </c>
      <c r="I425" s="204" t="s">
        <v>705</v>
      </c>
      <c r="J425" s="204" t="s">
        <v>111</v>
      </c>
      <c r="K425" s="204" t="s">
        <v>669</v>
      </c>
      <c r="L425" s="204" t="s">
        <v>583</v>
      </c>
      <c r="M425" s="204">
        <v>4</v>
      </c>
      <c r="N425" s="204">
        <v>144</v>
      </c>
      <c r="O425" s="204" t="s">
        <v>685</v>
      </c>
      <c r="P425" s="204" t="s">
        <v>708</v>
      </c>
      <c r="Q425" s="204"/>
      <c r="R425" s="204">
        <v>9</v>
      </c>
      <c r="S425" s="204" t="s">
        <v>707</v>
      </c>
      <c r="T425" s="204" t="s">
        <v>721</v>
      </c>
      <c r="U425" s="204" t="s">
        <v>134</v>
      </c>
      <c r="V425" s="204">
        <v>3</v>
      </c>
      <c r="W425" s="204"/>
      <c r="X425" s="204"/>
      <c r="Y425" s="204" t="s">
        <v>66</v>
      </c>
      <c r="Z425" s="204"/>
      <c r="AA425" s="204"/>
      <c r="AB425" s="204"/>
      <c r="AC425" s="204"/>
      <c r="AD425" s="204">
        <v>4</v>
      </c>
      <c r="AE425" s="208"/>
      <c r="AF425" s="209"/>
      <c r="AG425" s="204"/>
      <c r="AH425" s="204">
        <f t="shared" si="25"/>
        <v>36</v>
      </c>
    </row>
    <row r="426" ht="36" spans="1:34">
      <c r="A426" s="204" t="s">
        <v>237</v>
      </c>
      <c r="B426" s="204" t="s">
        <v>664</v>
      </c>
      <c r="C426" s="204" t="s">
        <v>173</v>
      </c>
      <c r="D426" s="204" t="s">
        <v>665</v>
      </c>
      <c r="E426" s="204" t="s">
        <v>719</v>
      </c>
      <c r="F426" s="204">
        <v>78.94</v>
      </c>
      <c r="G426" s="204">
        <v>30</v>
      </c>
      <c r="H426" s="204" t="s">
        <v>713</v>
      </c>
      <c r="I426" s="204" t="s">
        <v>705</v>
      </c>
      <c r="J426" s="204" t="s">
        <v>111</v>
      </c>
      <c r="K426" s="204" t="s">
        <v>669</v>
      </c>
      <c r="L426" s="204" t="s">
        <v>583</v>
      </c>
      <c r="M426" s="204">
        <v>4</v>
      </c>
      <c r="N426" s="204">
        <v>144</v>
      </c>
      <c r="O426" s="204" t="s">
        <v>685</v>
      </c>
      <c r="P426" s="204" t="s">
        <v>708</v>
      </c>
      <c r="Q426" s="204"/>
      <c r="R426" s="204">
        <v>14</v>
      </c>
      <c r="S426" s="204" t="s">
        <v>707</v>
      </c>
      <c r="T426" s="204" t="s">
        <v>721</v>
      </c>
      <c r="U426" s="204" t="s">
        <v>134</v>
      </c>
      <c r="V426" s="204">
        <v>3</v>
      </c>
      <c r="W426" s="204"/>
      <c r="X426" s="204"/>
      <c r="Y426" s="204"/>
      <c r="Z426" s="204" t="s">
        <v>66</v>
      </c>
      <c r="AA426" s="204"/>
      <c r="AB426" s="204"/>
      <c r="AC426" s="204"/>
      <c r="AD426" s="204">
        <v>4</v>
      </c>
      <c r="AE426" s="208"/>
      <c r="AF426" s="209"/>
      <c r="AG426" s="204"/>
      <c r="AH426" s="204">
        <f t="shared" si="25"/>
        <v>56</v>
      </c>
    </row>
    <row r="427" ht="36" spans="1:34">
      <c r="A427" s="204" t="s">
        <v>237</v>
      </c>
      <c r="B427" s="204" t="s">
        <v>664</v>
      </c>
      <c r="C427" s="204" t="s">
        <v>173</v>
      </c>
      <c r="D427" s="204" t="s">
        <v>665</v>
      </c>
      <c r="E427" s="204" t="s">
        <v>719</v>
      </c>
      <c r="F427" s="204">
        <v>78.94</v>
      </c>
      <c r="G427" s="204">
        <v>30</v>
      </c>
      <c r="H427" s="210" t="s">
        <v>700</v>
      </c>
      <c r="I427" s="210" t="s">
        <v>705</v>
      </c>
      <c r="J427" s="210" t="s">
        <v>111</v>
      </c>
      <c r="K427" s="210" t="s">
        <v>876</v>
      </c>
      <c r="L427" s="210" t="s">
        <v>583</v>
      </c>
      <c r="M427" s="210" t="s">
        <v>1058</v>
      </c>
      <c r="N427" s="210" t="s">
        <v>1158</v>
      </c>
      <c r="O427" s="210" t="s">
        <v>714</v>
      </c>
      <c r="P427" s="210" t="s">
        <v>741</v>
      </c>
      <c r="Q427" s="210"/>
      <c r="R427" s="210" t="s">
        <v>1122</v>
      </c>
      <c r="S427" s="210" t="s">
        <v>792</v>
      </c>
      <c r="T427" s="210" t="s">
        <v>724</v>
      </c>
      <c r="U427" s="210" t="s">
        <v>139</v>
      </c>
      <c r="V427" s="210" t="s">
        <v>407</v>
      </c>
      <c r="W427" s="210"/>
      <c r="X427" s="210" t="s">
        <v>66</v>
      </c>
      <c r="Y427" s="210"/>
      <c r="Z427" s="210"/>
      <c r="AA427" s="210"/>
      <c r="AB427" s="204"/>
      <c r="AC427" s="204"/>
      <c r="AD427" s="204">
        <v>4</v>
      </c>
      <c r="AE427" s="208"/>
      <c r="AF427" s="209"/>
      <c r="AG427" s="204"/>
      <c r="AH427" s="204">
        <f t="shared" si="25"/>
        <v>60</v>
      </c>
    </row>
    <row r="428" ht="36" spans="1:34">
      <c r="A428" s="204" t="s">
        <v>237</v>
      </c>
      <c r="B428" s="204" t="s">
        <v>664</v>
      </c>
      <c r="C428" s="204" t="s">
        <v>173</v>
      </c>
      <c r="D428" s="204" t="s">
        <v>665</v>
      </c>
      <c r="E428" s="204" t="s">
        <v>719</v>
      </c>
      <c r="F428" s="204">
        <v>78.94</v>
      </c>
      <c r="G428" s="204">
        <v>30</v>
      </c>
      <c r="H428" s="210" t="s">
        <v>713</v>
      </c>
      <c r="I428" s="210" t="s">
        <v>705</v>
      </c>
      <c r="J428" s="210" t="s">
        <v>111</v>
      </c>
      <c r="K428" s="210" t="s">
        <v>669</v>
      </c>
      <c r="L428" s="210" t="s">
        <v>583</v>
      </c>
      <c r="M428" s="210">
        <v>4</v>
      </c>
      <c r="N428" s="210">
        <v>144</v>
      </c>
      <c r="O428" s="210" t="s">
        <v>685</v>
      </c>
      <c r="P428" s="210" t="s">
        <v>708</v>
      </c>
      <c r="Q428" s="210"/>
      <c r="R428" s="210">
        <v>9</v>
      </c>
      <c r="S428" s="210" t="s">
        <v>707</v>
      </c>
      <c r="T428" s="210" t="s">
        <v>721</v>
      </c>
      <c r="U428" s="210" t="s">
        <v>134</v>
      </c>
      <c r="V428" s="210">
        <v>4</v>
      </c>
      <c r="W428" s="210"/>
      <c r="X428" s="210"/>
      <c r="Y428" s="210" t="s">
        <v>142</v>
      </c>
      <c r="Z428" s="210"/>
      <c r="AA428" s="210"/>
      <c r="AB428" s="204"/>
      <c r="AC428" s="204"/>
      <c r="AD428" s="204">
        <v>4</v>
      </c>
      <c r="AE428" s="208"/>
      <c r="AF428" s="209"/>
      <c r="AG428" s="204"/>
      <c r="AH428" s="204">
        <f t="shared" si="25"/>
        <v>36</v>
      </c>
    </row>
    <row r="429" ht="36" spans="1:34">
      <c r="A429" s="204" t="s">
        <v>237</v>
      </c>
      <c r="B429" s="204" t="s">
        <v>664</v>
      </c>
      <c r="C429" s="204" t="s">
        <v>173</v>
      </c>
      <c r="D429" s="204" t="s">
        <v>665</v>
      </c>
      <c r="E429" s="204" t="s">
        <v>719</v>
      </c>
      <c r="F429" s="204">
        <v>78.94</v>
      </c>
      <c r="G429" s="204">
        <v>30</v>
      </c>
      <c r="H429" s="210" t="s">
        <v>700</v>
      </c>
      <c r="I429" s="210" t="s">
        <v>705</v>
      </c>
      <c r="J429" s="210" t="s">
        <v>111</v>
      </c>
      <c r="K429" s="210" t="s">
        <v>876</v>
      </c>
      <c r="L429" s="210" t="s">
        <v>583</v>
      </c>
      <c r="M429" s="210" t="s">
        <v>1058</v>
      </c>
      <c r="N429" s="210" t="s">
        <v>1158</v>
      </c>
      <c r="O429" s="210" t="s">
        <v>714</v>
      </c>
      <c r="P429" s="210" t="s">
        <v>741</v>
      </c>
      <c r="Q429" s="210"/>
      <c r="R429" s="210" t="s">
        <v>1122</v>
      </c>
      <c r="S429" s="210" t="s">
        <v>792</v>
      </c>
      <c r="T429" s="210" t="s">
        <v>724</v>
      </c>
      <c r="U429" s="210" t="s">
        <v>139</v>
      </c>
      <c r="V429" s="210" t="s">
        <v>407</v>
      </c>
      <c r="W429" s="210"/>
      <c r="X429" s="210"/>
      <c r="Y429" s="210"/>
      <c r="Z429" s="210" t="s">
        <v>66</v>
      </c>
      <c r="AA429" s="210"/>
      <c r="AB429" s="204"/>
      <c r="AC429" s="204"/>
      <c r="AD429" s="204">
        <v>4</v>
      </c>
      <c r="AE429" s="208"/>
      <c r="AF429" s="209"/>
      <c r="AG429" s="204"/>
      <c r="AH429" s="204">
        <f t="shared" si="25"/>
        <v>60</v>
      </c>
    </row>
    <row r="430" ht="36" spans="1:34">
      <c r="A430" s="204" t="s">
        <v>237</v>
      </c>
      <c r="B430" s="204" t="s">
        <v>664</v>
      </c>
      <c r="C430" s="204" t="s">
        <v>173</v>
      </c>
      <c r="D430" s="204" t="s">
        <v>665</v>
      </c>
      <c r="E430" s="204" t="s">
        <v>719</v>
      </c>
      <c r="F430" s="204">
        <v>78.94</v>
      </c>
      <c r="G430" s="204">
        <v>30</v>
      </c>
      <c r="H430" s="210" t="s">
        <v>713</v>
      </c>
      <c r="I430" s="210" t="s">
        <v>705</v>
      </c>
      <c r="J430" s="210" t="s">
        <v>111</v>
      </c>
      <c r="K430" s="210" t="s">
        <v>669</v>
      </c>
      <c r="L430" s="210" t="s">
        <v>583</v>
      </c>
      <c r="M430" s="210">
        <v>4</v>
      </c>
      <c r="N430" s="210">
        <v>144</v>
      </c>
      <c r="O430" s="210" t="s">
        <v>685</v>
      </c>
      <c r="P430" s="210" t="s">
        <v>708</v>
      </c>
      <c r="Q430" s="210"/>
      <c r="R430" s="210">
        <v>9</v>
      </c>
      <c r="S430" s="210" t="s">
        <v>707</v>
      </c>
      <c r="T430" s="210" t="s">
        <v>721</v>
      </c>
      <c r="U430" s="210" t="s">
        <v>134</v>
      </c>
      <c r="V430" s="210">
        <v>5</v>
      </c>
      <c r="W430" s="210"/>
      <c r="X430" s="210"/>
      <c r="Y430" s="210" t="s">
        <v>142</v>
      </c>
      <c r="Z430" s="210"/>
      <c r="AA430" s="210"/>
      <c r="AB430" s="204"/>
      <c r="AC430" s="204"/>
      <c r="AD430" s="204">
        <v>4</v>
      </c>
      <c r="AE430" s="208"/>
      <c r="AF430" s="209"/>
      <c r="AG430" s="204"/>
      <c r="AH430" s="204">
        <f t="shared" si="25"/>
        <v>36</v>
      </c>
    </row>
    <row r="431" ht="36" spans="1:34">
      <c r="A431" s="204" t="s">
        <v>237</v>
      </c>
      <c r="B431" s="204" t="s">
        <v>664</v>
      </c>
      <c r="C431" s="204" t="s">
        <v>173</v>
      </c>
      <c r="D431" s="204" t="s">
        <v>665</v>
      </c>
      <c r="E431" s="204" t="s">
        <v>719</v>
      </c>
      <c r="F431" s="204">
        <v>78.94</v>
      </c>
      <c r="G431" s="204">
        <v>30</v>
      </c>
      <c r="H431" s="204" t="s">
        <v>713</v>
      </c>
      <c r="I431" s="204" t="s">
        <v>705</v>
      </c>
      <c r="J431" s="204" t="s">
        <v>111</v>
      </c>
      <c r="K431" s="204" t="s">
        <v>1137</v>
      </c>
      <c r="L431" s="204" t="s">
        <v>583</v>
      </c>
      <c r="M431" s="204">
        <v>4</v>
      </c>
      <c r="N431" s="204">
        <v>144</v>
      </c>
      <c r="O431" s="204" t="s">
        <v>685</v>
      </c>
      <c r="P431" s="204" t="s">
        <v>708</v>
      </c>
      <c r="Q431" s="204"/>
      <c r="R431" s="204">
        <v>9</v>
      </c>
      <c r="S431" s="204" t="s">
        <v>707</v>
      </c>
      <c r="T431" s="204" t="s">
        <v>721</v>
      </c>
      <c r="U431" s="204" t="s">
        <v>134</v>
      </c>
      <c r="V431" s="204">
        <v>6</v>
      </c>
      <c r="W431" s="204"/>
      <c r="X431" s="204"/>
      <c r="Y431" s="204" t="s">
        <v>142</v>
      </c>
      <c r="Z431" s="204"/>
      <c r="AA431" s="204"/>
      <c r="AB431" s="204"/>
      <c r="AC431" s="204"/>
      <c r="AD431" s="204">
        <v>4</v>
      </c>
      <c r="AE431" s="208"/>
      <c r="AF431" s="209"/>
      <c r="AG431" s="204"/>
      <c r="AH431" s="204">
        <f t="shared" si="25"/>
        <v>36</v>
      </c>
    </row>
    <row r="432" ht="36" spans="1:34">
      <c r="A432" s="204" t="s">
        <v>237</v>
      </c>
      <c r="B432" s="204" t="s">
        <v>664</v>
      </c>
      <c r="C432" s="204" t="s">
        <v>173</v>
      </c>
      <c r="D432" s="204" t="s">
        <v>665</v>
      </c>
      <c r="E432" s="204" t="s">
        <v>719</v>
      </c>
      <c r="F432" s="204">
        <v>78.94</v>
      </c>
      <c r="G432" s="204">
        <v>30</v>
      </c>
      <c r="H432" s="204" t="s">
        <v>713</v>
      </c>
      <c r="I432" s="204" t="s">
        <v>705</v>
      </c>
      <c r="J432" s="204" t="s">
        <v>111</v>
      </c>
      <c r="K432" s="204" t="s">
        <v>1137</v>
      </c>
      <c r="L432" s="204" t="s">
        <v>583</v>
      </c>
      <c r="M432" s="204">
        <v>4</v>
      </c>
      <c r="N432" s="204">
        <v>144</v>
      </c>
      <c r="O432" s="204" t="s">
        <v>679</v>
      </c>
      <c r="P432" s="204" t="s">
        <v>708</v>
      </c>
      <c r="Q432" s="204"/>
      <c r="R432" s="204">
        <v>32</v>
      </c>
      <c r="S432" s="204" t="s">
        <v>709</v>
      </c>
      <c r="T432" s="204" t="s">
        <v>1151</v>
      </c>
      <c r="U432" s="204" t="s">
        <v>134</v>
      </c>
      <c r="V432" s="204">
        <v>6</v>
      </c>
      <c r="W432" s="204"/>
      <c r="X432" s="204"/>
      <c r="Y432" s="204"/>
      <c r="Z432" s="204" t="s">
        <v>66</v>
      </c>
      <c r="AA432" s="204"/>
      <c r="AB432" s="204"/>
      <c r="AC432" s="204"/>
      <c r="AD432" s="204">
        <v>4</v>
      </c>
      <c r="AE432" s="208"/>
      <c r="AF432" s="209"/>
      <c r="AG432" s="204"/>
      <c r="AH432" s="204">
        <f t="shared" si="25"/>
        <v>128</v>
      </c>
    </row>
    <row r="433" ht="36" spans="1:34">
      <c r="A433" s="204" t="s">
        <v>237</v>
      </c>
      <c r="B433" s="204" t="s">
        <v>664</v>
      </c>
      <c r="C433" s="204" t="s">
        <v>173</v>
      </c>
      <c r="D433" s="204" t="s">
        <v>665</v>
      </c>
      <c r="E433" s="204" t="s">
        <v>719</v>
      </c>
      <c r="F433" s="204">
        <v>78.94</v>
      </c>
      <c r="G433" s="204">
        <v>30</v>
      </c>
      <c r="H433" s="204" t="s">
        <v>713</v>
      </c>
      <c r="I433" s="204" t="s">
        <v>705</v>
      </c>
      <c r="J433" s="204" t="s">
        <v>111</v>
      </c>
      <c r="K433" s="204" t="s">
        <v>1137</v>
      </c>
      <c r="L433" s="204" t="s">
        <v>583</v>
      </c>
      <c r="M433" s="204">
        <v>4</v>
      </c>
      <c r="N433" s="204">
        <v>144</v>
      </c>
      <c r="O433" s="204" t="s">
        <v>685</v>
      </c>
      <c r="P433" s="204" t="s">
        <v>708</v>
      </c>
      <c r="Q433" s="204"/>
      <c r="R433" s="204">
        <v>9</v>
      </c>
      <c r="S433" s="204" t="s">
        <v>707</v>
      </c>
      <c r="T433" s="204" t="s">
        <v>721</v>
      </c>
      <c r="U433" s="204" t="s">
        <v>134</v>
      </c>
      <c r="V433" s="204">
        <v>7</v>
      </c>
      <c r="W433" s="204"/>
      <c r="X433" s="204"/>
      <c r="Y433" s="204" t="s">
        <v>142</v>
      </c>
      <c r="Z433" s="204"/>
      <c r="AA433" s="204"/>
      <c r="AB433" s="204"/>
      <c r="AC433" s="204"/>
      <c r="AD433" s="204">
        <v>4</v>
      </c>
      <c r="AE433" s="208"/>
      <c r="AF433" s="209"/>
      <c r="AG433" s="204"/>
      <c r="AH433" s="204">
        <f t="shared" si="25"/>
        <v>36</v>
      </c>
    </row>
    <row r="434" ht="36" spans="1:34">
      <c r="A434" s="204" t="s">
        <v>237</v>
      </c>
      <c r="B434" s="204" t="s">
        <v>664</v>
      </c>
      <c r="C434" s="204" t="s">
        <v>173</v>
      </c>
      <c r="D434" s="204" t="s">
        <v>665</v>
      </c>
      <c r="E434" s="204" t="s">
        <v>719</v>
      </c>
      <c r="F434" s="204">
        <v>78.94</v>
      </c>
      <c r="G434" s="204">
        <v>30</v>
      </c>
      <c r="H434" s="204" t="s">
        <v>713</v>
      </c>
      <c r="I434" s="204" t="s">
        <v>705</v>
      </c>
      <c r="J434" s="204" t="s">
        <v>111</v>
      </c>
      <c r="K434" s="204" t="s">
        <v>1137</v>
      </c>
      <c r="L434" s="204" t="s">
        <v>583</v>
      </c>
      <c r="M434" s="204">
        <v>4</v>
      </c>
      <c r="N434" s="204">
        <v>144</v>
      </c>
      <c r="O434" s="204" t="s">
        <v>685</v>
      </c>
      <c r="P434" s="204" t="s">
        <v>708</v>
      </c>
      <c r="Q434" s="204"/>
      <c r="R434" s="204">
        <v>9</v>
      </c>
      <c r="S434" s="204" t="s">
        <v>707</v>
      </c>
      <c r="T434" s="204" t="s">
        <v>721</v>
      </c>
      <c r="U434" s="204" t="s">
        <v>134</v>
      </c>
      <c r="V434" s="204">
        <v>8</v>
      </c>
      <c r="W434" s="204"/>
      <c r="X434" s="204"/>
      <c r="Y434" s="204" t="s">
        <v>142</v>
      </c>
      <c r="Z434" s="204"/>
      <c r="AA434" s="204"/>
      <c r="AB434" s="204"/>
      <c r="AC434" s="204"/>
      <c r="AD434" s="204">
        <v>4</v>
      </c>
      <c r="AE434" s="208"/>
      <c r="AF434" s="209"/>
      <c r="AG434" s="204"/>
      <c r="AH434" s="204">
        <f t="shared" si="25"/>
        <v>36</v>
      </c>
    </row>
    <row r="435" ht="36" spans="1:34">
      <c r="A435" s="204" t="s">
        <v>237</v>
      </c>
      <c r="B435" s="204" t="s">
        <v>664</v>
      </c>
      <c r="C435" s="204" t="s">
        <v>173</v>
      </c>
      <c r="D435" s="204" t="s">
        <v>665</v>
      </c>
      <c r="E435" s="204" t="s">
        <v>719</v>
      </c>
      <c r="F435" s="204">
        <v>78.94</v>
      </c>
      <c r="G435" s="204">
        <v>30</v>
      </c>
      <c r="H435" s="204" t="s">
        <v>713</v>
      </c>
      <c r="I435" s="204" t="s">
        <v>705</v>
      </c>
      <c r="J435" s="204" t="s">
        <v>111</v>
      </c>
      <c r="K435" s="204" t="s">
        <v>1137</v>
      </c>
      <c r="L435" s="204" t="s">
        <v>583</v>
      </c>
      <c r="M435" s="204">
        <v>4</v>
      </c>
      <c r="N435" s="204">
        <v>144</v>
      </c>
      <c r="O435" s="204" t="s">
        <v>714</v>
      </c>
      <c r="P435" s="204" t="s">
        <v>708</v>
      </c>
      <c r="Q435" s="204"/>
      <c r="R435" s="204">
        <v>14</v>
      </c>
      <c r="S435" s="204" t="s">
        <v>792</v>
      </c>
      <c r="T435" s="204" t="s">
        <v>715</v>
      </c>
      <c r="U435" s="204" t="s">
        <v>134</v>
      </c>
      <c r="V435" s="204">
        <v>8</v>
      </c>
      <c r="W435" s="204"/>
      <c r="X435" s="204"/>
      <c r="Y435" s="204"/>
      <c r="Z435" s="204" t="s">
        <v>142</v>
      </c>
      <c r="AA435" s="204"/>
      <c r="AB435" s="204"/>
      <c r="AC435" s="204"/>
      <c r="AD435" s="204">
        <v>4</v>
      </c>
      <c r="AE435" s="208"/>
      <c r="AF435" s="209"/>
      <c r="AG435" s="204"/>
      <c r="AH435" s="204">
        <f t="shared" si="25"/>
        <v>56</v>
      </c>
    </row>
    <row r="436" ht="36" spans="1:34">
      <c r="A436" s="204" t="s">
        <v>237</v>
      </c>
      <c r="B436" s="204" t="s">
        <v>664</v>
      </c>
      <c r="C436" s="204" t="s">
        <v>173</v>
      </c>
      <c r="D436" s="204" t="s">
        <v>665</v>
      </c>
      <c r="E436" s="204" t="s">
        <v>719</v>
      </c>
      <c r="F436" s="204">
        <v>78.94</v>
      </c>
      <c r="G436" s="204">
        <v>30</v>
      </c>
      <c r="H436" s="204" t="s">
        <v>713</v>
      </c>
      <c r="I436" s="204" t="s">
        <v>705</v>
      </c>
      <c r="J436" s="204" t="s">
        <v>111</v>
      </c>
      <c r="K436" s="204" t="s">
        <v>1137</v>
      </c>
      <c r="L436" s="204" t="s">
        <v>583</v>
      </c>
      <c r="M436" s="204">
        <v>4</v>
      </c>
      <c r="N436" s="204">
        <v>144</v>
      </c>
      <c r="O436" s="204" t="s">
        <v>685</v>
      </c>
      <c r="P436" s="204" t="s">
        <v>708</v>
      </c>
      <c r="Q436" s="204"/>
      <c r="R436" s="204">
        <v>9</v>
      </c>
      <c r="S436" s="204" t="s">
        <v>707</v>
      </c>
      <c r="T436" s="204" t="s">
        <v>721</v>
      </c>
      <c r="U436" s="204" t="s">
        <v>134</v>
      </c>
      <c r="V436" s="204">
        <v>9</v>
      </c>
      <c r="W436" s="204"/>
      <c r="X436" s="204"/>
      <c r="Y436" s="204" t="s">
        <v>142</v>
      </c>
      <c r="Z436" s="204"/>
      <c r="AA436" s="204"/>
      <c r="AB436" s="204"/>
      <c r="AC436" s="204"/>
      <c r="AD436" s="204">
        <v>4</v>
      </c>
      <c r="AE436" s="208"/>
      <c r="AF436" s="209"/>
      <c r="AG436" s="204"/>
      <c r="AH436" s="204">
        <f t="shared" si="25"/>
        <v>36</v>
      </c>
    </row>
    <row r="437" ht="36" spans="1:34">
      <c r="A437" s="204"/>
      <c r="B437" s="204"/>
      <c r="C437" s="204" t="s">
        <v>173</v>
      </c>
      <c r="D437" s="204" t="s">
        <v>665</v>
      </c>
      <c r="E437" s="204" t="s">
        <v>719</v>
      </c>
      <c r="F437" s="204">
        <v>78.94</v>
      </c>
      <c r="G437" s="204">
        <v>30</v>
      </c>
      <c r="H437" s="204" t="s">
        <v>713</v>
      </c>
      <c r="I437" s="204" t="s">
        <v>705</v>
      </c>
      <c r="J437" s="204" t="s">
        <v>111</v>
      </c>
      <c r="K437" s="204" t="s">
        <v>1137</v>
      </c>
      <c r="L437" s="204" t="s">
        <v>583</v>
      </c>
      <c r="M437" s="204">
        <v>4</v>
      </c>
      <c r="N437" s="204">
        <v>144</v>
      </c>
      <c r="O437" s="204" t="s">
        <v>714</v>
      </c>
      <c r="P437" s="204" t="s">
        <v>708</v>
      </c>
      <c r="Q437" s="204"/>
      <c r="R437" s="204">
        <v>14</v>
      </c>
      <c r="S437" s="204" t="s">
        <v>792</v>
      </c>
      <c r="T437" s="204" t="s">
        <v>724</v>
      </c>
      <c r="U437" s="204" t="s">
        <v>139</v>
      </c>
      <c r="V437" s="204">
        <v>9</v>
      </c>
      <c r="W437" s="204" t="s">
        <v>142</v>
      </c>
      <c r="X437" s="204"/>
      <c r="Y437" s="204"/>
      <c r="Z437" s="204"/>
      <c r="AA437" s="204"/>
      <c r="AB437" s="204"/>
      <c r="AC437" s="204"/>
      <c r="AD437" s="204">
        <v>4</v>
      </c>
      <c r="AE437" s="208"/>
      <c r="AF437" s="209"/>
      <c r="AG437" s="204"/>
      <c r="AH437" s="204">
        <f t="shared" si="25"/>
        <v>56</v>
      </c>
    </row>
    <row r="438" ht="36" spans="1:34">
      <c r="A438" s="204" t="s">
        <v>237</v>
      </c>
      <c r="B438" s="204" t="s">
        <v>664</v>
      </c>
      <c r="C438" s="204" t="s">
        <v>173</v>
      </c>
      <c r="D438" s="204" t="s">
        <v>665</v>
      </c>
      <c r="E438" s="204" t="s">
        <v>719</v>
      </c>
      <c r="F438" s="204">
        <v>78.94</v>
      </c>
      <c r="G438" s="204">
        <v>30</v>
      </c>
      <c r="H438" s="204" t="s">
        <v>713</v>
      </c>
      <c r="I438" s="204" t="s">
        <v>705</v>
      </c>
      <c r="J438" s="204" t="s">
        <v>111</v>
      </c>
      <c r="K438" s="204" t="s">
        <v>1137</v>
      </c>
      <c r="L438" s="204" t="s">
        <v>583</v>
      </c>
      <c r="M438" s="204">
        <v>4</v>
      </c>
      <c r="N438" s="204">
        <v>144</v>
      </c>
      <c r="O438" s="204" t="s">
        <v>685</v>
      </c>
      <c r="P438" s="204" t="s">
        <v>708</v>
      </c>
      <c r="Q438" s="204"/>
      <c r="R438" s="204">
        <v>9</v>
      </c>
      <c r="S438" s="204" t="s">
        <v>707</v>
      </c>
      <c r="T438" s="204" t="s">
        <v>721</v>
      </c>
      <c r="U438" s="204" t="s">
        <v>134</v>
      </c>
      <c r="V438" s="204">
        <v>9</v>
      </c>
      <c r="W438" s="204"/>
      <c r="X438" s="204"/>
      <c r="Y438" s="204" t="s">
        <v>142</v>
      </c>
      <c r="Z438" s="204"/>
      <c r="AA438" s="204"/>
      <c r="AB438" s="204"/>
      <c r="AC438" s="204"/>
      <c r="AD438" s="204">
        <v>4</v>
      </c>
      <c r="AE438" s="208"/>
      <c r="AF438" s="209"/>
      <c r="AG438" s="204"/>
      <c r="AH438" s="204">
        <f t="shared" si="25"/>
        <v>36</v>
      </c>
    </row>
    <row r="439" ht="36" spans="1:34">
      <c r="A439" s="204"/>
      <c r="B439" s="204"/>
      <c r="C439" s="204" t="s">
        <v>173</v>
      </c>
      <c r="D439" s="204" t="s">
        <v>665</v>
      </c>
      <c r="E439" s="204" t="s">
        <v>719</v>
      </c>
      <c r="F439" s="204">
        <v>78.94</v>
      </c>
      <c r="G439" s="204">
        <v>30</v>
      </c>
      <c r="H439" s="204" t="s">
        <v>713</v>
      </c>
      <c r="I439" s="204" t="s">
        <v>705</v>
      </c>
      <c r="J439" s="204" t="s">
        <v>111</v>
      </c>
      <c r="K439" s="204" t="s">
        <v>1137</v>
      </c>
      <c r="L439" s="204" t="s">
        <v>583</v>
      </c>
      <c r="M439" s="204">
        <v>4</v>
      </c>
      <c r="N439" s="204">
        <v>144</v>
      </c>
      <c r="O439" s="204" t="s">
        <v>685</v>
      </c>
      <c r="P439" s="204" t="s">
        <v>708</v>
      </c>
      <c r="Q439" s="204"/>
      <c r="R439" s="204">
        <v>9</v>
      </c>
      <c r="S439" s="204" t="s">
        <v>707</v>
      </c>
      <c r="T439" s="204" t="s">
        <v>721</v>
      </c>
      <c r="U439" s="204" t="s">
        <v>134</v>
      </c>
      <c r="V439" s="204">
        <v>10</v>
      </c>
      <c r="W439" s="204"/>
      <c r="X439" s="204"/>
      <c r="Y439" s="204" t="s">
        <v>142</v>
      </c>
      <c r="Z439" s="204"/>
      <c r="AA439" s="204"/>
      <c r="AB439" s="204"/>
      <c r="AC439" s="204"/>
      <c r="AD439" s="204">
        <v>4</v>
      </c>
      <c r="AE439" s="208"/>
      <c r="AF439" s="209"/>
      <c r="AG439" s="204"/>
      <c r="AH439" s="204">
        <f t="shared" si="25"/>
        <v>36</v>
      </c>
    </row>
    <row r="440" ht="36" spans="1:34">
      <c r="A440" s="204"/>
      <c r="B440" s="204"/>
      <c r="C440" s="204" t="s">
        <v>173</v>
      </c>
      <c r="D440" s="204" t="s">
        <v>665</v>
      </c>
      <c r="E440" s="204" t="s">
        <v>719</v>
      </c>
      <c r="F440" s="204">
        <v>78.94</v>
      </c>
      <c r="G440" s="204">
        <v>30</v>
      </c>
      <c r="H440" s="204" t="s">
        <v>700</v>
      </c>
      <c r="I440" s="204" t="s">
        <v>705</v>
      </c>
      <c r="J440" s="204" t="s">
        <v>111</v>
      </c>
      <c r="K440" s="204" t="s">
        <v>1138</v>
      </c>
      <c r="L440" s="204" t="s">
        <v>583</v>
      </c>
      <c r="M440" s="204">
        <v>4</v>
      </c>
      <c r="N440" s="204">
        <v>144</v>
      </c>
      <c r="O440" s="204" t="s">
        <v>685</v>
      </c>
      <c r="P440" s="204" t="s">
        <v>1139</v>
      </c>
      <c r="Q440" s="204"/>
      <c r="R440" s="204">
        <v>15</v>
      </c>
      <c r="S440" s="204" t="s">
        <v>707</v>
      </c>
      <c r="T440" s="204" t="s">
        <v>1160</v>
      </c>
      <c r="U440" s="204" t="s">
        <v>134</v>
      </c>
      <c r="V440" s="204">
        <v>11</v>
      </c>
      <c r="W440" s="204"/>
      <c r="X440" s="204" t="s">
        <v>66</v>
      </c>
      <c r="Y440" s="204"/>
      <c r="Z440" s="204"/>
      <c r="AA440" s="204"/>
      <c r="AB440" s="204"/>
      <c r="AC440" s="204"/>
      <c r="AD440" s="204">
        <v>4</v>
      </c>
      <c r="AE440" s="208"/>
      <c r="AF440" s="209"/>
      <c r="AG440" s="204"/>
      <c r="AH440" s="204">
        <f t="shared" si="25"/>
        <v>60</v>
      </c>
    </row>
    <row r="441" ht="36" spans="1:34">
      <c r="A441" s="204"/>
      <c r="B441" s="204"/>
      <c r="C441" s="204" t="s">
        <v>173</v>
      </c>
      <c r="D441" s="204" t="s">
        <v>665</v>
      </c>
      <c r="E441" s="204" t="s">
        <v>719</v>
      </c>
      <c r="F441" s="204">
        <v>78.94</v>
      </c>
      <c r="G441" s="204">
        <v>30</v>
      </c>
      <c r="H441" s="204" t="s">
        <v>700</v>
      </c>
      <c r="I441" s="204" t="s">
        <v>705</v>
      </c>
      <c r="J441" s="204" t="s">
        <v>111</v>
      </c>
      <c r="K441" s="204" t="s">
        <v>1138</v>
      </c>
      <c r="L441" s="204" t="s">
        <v>583</v>
      </c>
      <c r="M441" s="204">
        <v>4</v>
      </c>
      <c r="N441" s="204">
        <v>144</v>
      </c>
      <c r="O441" s="204" t="s">
        <v>685</v>
      </c>
      <c r="P441" s="204" t="s">
        <v>1139</v>
      </c>
      <c r="Q441" s="204"/>
      <c r="R441" s="204">
        <v>15</v>
      </c>
      <c r="S441" s="204" t="s">
        <v>707</v>
      </c>
      <c r="T441" s="204" t="s">
        <v>717</v>
      </c>
      <c r="U441" s="204" t="s">
        <v>134</v>
      </c>
      <c r="V441" s="204">
        <v>12</v>
      </c>
      <c r="W441" s="204"/>
      <c r="X441" s="204"/>
      <c r="Y441" s="204"/>
      <c r="Z441" s="204" t="s">
        <v>142</v>
      </c>
      <c r="AA441" s="204"/>
      <c r="AB441" s="204"/>
      <c r="AC441" s="204"/>
      <c r="AD441" s="204">
        <v>4</v>
      </c>
      <c r="AE441" s="208"/>
      <c r="AF441" s="209"/>
      <c r="AG441" s="204"/>
      <c r="AH441" s="204">
        <f t="shared" si="25"/>
        <v>60</v>
      </c>
    </row>
    <row r="442" ht="36" spans="1:34">
      <c r="A442" s="204" t="s">
        <v>237</v>
      </c>
      <c r="B442" s="204" t="s">
        <v>664</v>
      </c>
      <c r="C442" s="204" t="s">
        <v>173</v>
      </c>
      <c r="D442" s="204" t="s">
        <v>665</v>
      </c>
      <c r="E442" s="204" t="s">
        <v>719</v>
      </c>
      <c r="F442" s="204">
        <v>78.94</v>
      </c>
      <c r="G442" s="204">
        <v>30</v>
      </c>
      <c r="H442" s="204" t="s">
        <v>700</v>
      </c>
      <c r="I442" s="204" t="s">
        <v>705</v>
      </c>
      <c r="J442" s="204" t="s">
        <v>111</v>
      </c>
      <c r="K442" s="204" t="s">
        <v>1138</v>
      </c>
      <c r="L442" s="204" t="s">
        <v>583</v>
      </c>
      <c r="M442" s="204">
        <v>4</v>
      </c>
      <c r="N442" s="204">
        <v>144</v>
      </c>
      <c r="O442" s="204" t="s">
        <v>685</v>
      </c>
      <c r="P442" s="204" t="s">
        <v>708</v>
      </c>
      <c r="Q442" s="204"/>
      <c r="R442" s="204">
        <v>15</v>
      </c>
      <c r="S442" s="204" t="s">
        <v>707</v>
      </c>
      <c r="T442" s="204" t="s">
        <v>1161</v>
      </c>
      <c r="U442" s="204" t="s">
        <v>134</v>
      </c>
      <c r="V442" s="204">
        <v>14</v>
      </c>
      <c r="W442" s="204"/>
      <c r="X442" s="204"/>
      <c r="Y442" s="204" t="s">
        <v>142</v>
      </c>
      <c r="Z442" s="204"/>
      <c r="AA442" s="204"/>
      <c r="AB442" s="204"/>
      <c r="AC442" s="204"/>
      <c r="AD442" s="204">
        <v>4</v>
      </c>
      <c r="AE442" s="208"/>
      <c r="AF442" s="209"/>
      <c r="AG442" s="204"/>
      <c r="AH442" s="204">
        <f t="shared" si="25"/>
        <v>60</v>
      </c>
    </row>
    <row r="443" ht="36" spans="1:34">
      <c r="A443" s="204" t="s">
        <v>237</v>
      </c>
      <c r="B443" s="204" t="s">
        <v>664</v>
      </c>
      <c r="C443" s="204" t="s">
        <v>173</v>
      </c>
      <c r="D443" s="204" t="s">
        <v>665</v>
      </c>
      <c r="E443" s="204" t="s">
        <v>719</v>
      </c>
      <c r="F443" s="204">
        <v>78.94</v>
      </c>
      <c r="G443" s="204">
        <v>30</v>
      </c>
      <c r="H443" s="204" t="s">
        <v>700</v>
      </c>
      <c r="I443" s="204" t="s">
        <v>705</v>
      </c>
      <c r="J443" s="204" t="s">
        <v>111</v>
      </c>
      <c r="K443" s="204" t="s">
        <v>1138</v>
      </c>
      <c r="L443" s="204" t="s">
        <v>583</v>
      </c>
      <c r="M443" s="204">
        <v>4</v>
      </c>
      <c r="N443" s="204">
        <v>144</v>
      </c>
      <c r="O443" s="204" t="s">
        <v>714</v>
      </c>
      <c r="P443" s="204" t="s">
        <v>708</v>
      </c>
      <c r="Q443" s="204"/>
      <c r="R443" s="204">
        <v>15</v>
      </c>
      <c r="S443" s="204" t="s">
        <v>792</v>
      </c>
      <c r="T443" s="204" t="s">
        <v>717</v>
      </c>
      <c r="U443" s="204" t="s">
        <v>134</v>
      </c>
      <c r="V443" s="204">
        <v>14</v>
      </c>
      <c r="W443" s="204"/>
      <c r="X443" s="204"/>
      <c r="Y443" s="204"/>
      <c r="Z443" s="204" t="s">
        <v>142</v>
      </c>
      <c r="AA443" s="204"/>
      <c r="AB443" s="204"/>
      <c r="AC443" s="204"/>
      <c r="AD443" s="204">
        <v>4</v>
      </c>
      <c r="AE443" s="208"/>
      <c r="AF443" s="209"/>
      <c r="AG443" s="204"/>
      <c r="AH443" s="204">
        <f t="shared" si="25"/>
        <v>60</v>
      </c>
    </row>
    <row r="444" ht="36" spans="1:34">
      <c r="A444" s="204" t="s">
        <v>237</v>
      </c>
      <c r="B444" s="204" t="s">
        <v>664</v>
      </c>
      <c r="C444" s="204" t="s">
        <v>173</v>
      </c>
      <c r="D444" s="204" t="s">
        <v>665</v>
      </c>
      <c r="E444" s="204" t="s">
        <v>719</v>
      </c>
      <c r="F444" s="204">
        <v>78.94</v>
      </c>
      <c r="G444" s="204">
        <v>30</v>
      </c>
      <c r="H444" s="204" t="s">
        <v>713</v>
      </c>
      <c r="I444" s="204" t="s">
        <v>705</v>
      </c>
      <c r="J444" s="204" t="s">
        <v>111</v>
      </c>
      <c r="K444" s="204" t="s">
        <v>1137</v>
      </c>
      <c r="L444" s="204" t="s">
        <v>583</v>
      </c>
      <c r="M444" s="204">
        <v>4</v>
      </c>
      <c r="N444" s="204">
        <v>144</v>
      </c>
      <c r="O444" s="204" t="s">
        <v>685</v>
      </c>
      <c r="P444" s="204" t="s">
        <v>708</v>
      </c>
      <c r="Q444" s="204"/>
      <c r="R444" s="204">
        <v>15</v>
      </c>
      <c r="S444" s="204" t="s">
        <v>707</v>
      </c>
      <c r="T444" s="204" t="s">
        <v>1161</v>
      </c>
      <c r="U444" s="204" t="s">
        <v>134</v>
      </c>
      <c r="V444" s="204">
        <v>15</v>
      </c>
      <c r="W444" s="204"/>
      <c r="X444" s="204"/>
      <c r="Y444" s="204" t="s">
        <v>142</v>
      </c>
      <c r="Z444" s="204"/>
      <c r="AA444" s="204"/>
      <c r="AB444" s="204"/>
      <c r="AC444" s="204"/>
      <c r="AD444" s="204">
        <v>4</v>
      </c>
      <c r="AE444" s="211"/>
      <c r="AF444" s="212"/>
      <c r="AG444" s="204"/>
      <c r="AH444" s="204">
        <f t="shared" si="25"/>
        <v>60</v>
      </c>
    </row>
    <row r="445" ht="54" spans="1:34">
      <c r="A445" s="184" t="s">
        <v>237</v>
      </c>
      <c r="B445" s="184" t="s">
        <v>664</v>
      </c>
      <c r="C445" s="184" t="s">
        <v>173</v>
      </c>
      <c r="D445" s="184" t="s">
        <v>665</v>
      </c>
      <c r="E445" s="184" t="s">
        <v>725</v>
      </c>
      <c r="F445" s="184">
        <v>79.09</v>
      </c>
      <c r="G445" s="184">
        <v>30</v>
      </c>
      <c r="H445" s="184" t="s">
        <v>145</v>
      </c>
      <c r="I445" s="184" t="s">
        <v>726</v>
      </c>
      <c r="J445" s="184" t="s">
        <v>111</v>
      </c>
      <c r="K445" s="184" t="s">
        <v>1162</v>
      </c>
      <c r="L445" s="184" t="s">
        <v>130</v>
      </c>
      <c r="M445" s="184">
        <v>9</v>
      </c>
      <c r="N445" s="184">
        <v>180</v>
      </c>
      <c r="O445" s="184" t="s">
        <v>714</v>
      </c>
      <c r="P445" s="184" t="s">
        <v>828</v>
      </c>
      <c r="Q445" s="184"/>
      <c r="R445" s="184">
        <v>38</v>
      </c>
      <c r="S445" s="184" t="s">
        <v>1163</v>
      </c>
      <c r="T445" s="184" t="s">
        <v>1164</v>
      </c>
      <c r="U445" s="184" t="s">
        <v>134</v>
      </c>
      <c r="V445" s="184">
        <v>11</v>
      </c>
      <c r="W445" s="184"/>
      <c r="X445" s="184" t="s">
        <v>104</v>
      </c>
      <c r="Y445" s="184"/>
      <c r="Z445" s="184"/>
      <c r="AA445" s="184"/>
      <c r="AB445" s="184"/>
      <c r="AC445" s="184"/>
      <c r="AD445" s="184">
        <v>8</v>
      </c>
      <c r="AE445" s="187" t="s">
        <v>1125</v>
      </c>
      <c r="AF445" s="188"/>
      <c r="AG445" s="184"/>
      <c r="AH445" s="184">
        <f t="shared" si="25"/>
        <v>304</v>
      </c>
    </row>
    <row r="446" ht="54" spans="1:34">
      <c r="A446" s="184" t="s">
        <v>237</v>
      </c>
      <c r="B446" s="184" t="s">
        <v>664</v>
      </c>
      <c r="C446" s="184" t="s">
        <v>173</v>
      </c>
      <c r="D446" s="184" t="s">
        <v>665</v>
      </c>
      <c r="E446" s="184" t="s">
        <v>725</v>
      </c>
      <c r="F446" s="184">
        <v>79.09</v>
      </c>
      <c r="G446" s="184">
        <v>30</v>
      </c>
      <c r="H446" s="184" t="s">
        <v>145</v>
      </c>
      <c r="I446" s="184" t="s">
        <v>726</v>
      </c>
      <c r="J446" s="184" t="s">
        <v>111</v>
      </c>
      <c r="K446" s="184" t="s">
        <v>1162</v>
      </c>
      <c r="L446" s="184" t="s">
        <v>130</v>
      </c>
      <c r="M446" s="184">
        <v>9</v>
      </c>
      <c r="N446" s="184">
        <v>180</v>
      </c>
      <c r="O446" s="184" t="s">
        <v>714</v>
      </c>
      <c r="P446" s="184" t="s">
        <v>828</v>
      </c>
      <c r="Q446" s="184"/>
      <c r="R446" s="184">
        <v>38</v>
      </c>
      <c r="S446" s="184" t="s">
        <v>1163</v>
      </c>
      <c r="T446" s="184" t="s">
        <v>1164</v>
      </c>
      <c r="U446" s="184" t="s">
        <v>134</v>
      </c>
      <c r="V446" s="184">
        <v>15</v>
      </c>
      <c r="W446" s="184"/>
      <c r="X446" s="184"/>
      <c r="Y446" s="192" t="s">
        <v>104</v>
      </c>
      <c r="Z446" s="184"/>
      <c r="AA446" s="184"/>
      <c r="AB446" s="184"/>
      <c r="AC446" s="184"/>
      <c r="AD446" s="184">
        <v>8</v>
      </c>
      <c r="AE446" s="193"/>
      <c r="AF446" s="194"/>
      <c r="AG446" s="184"/>
      <c r="AH446" s="184">
        <f t="shared" si="25"/>
        <v>304</v>
      </c>
    </row>
    <row r="447" ht="54" spans="1:34">
      <c r="A447" s="195" t="s">
        <v>237</v>
      </c>
      <c r="B447" s="195" t="s">
        <v>664</v>
      </c>
      <c r="C447" s="195" t="s">
        <v>173</v>
      </c>
      <c r="D447" s="195" t="s">
        <v>665</v>
      </c>
      <c r="E447" s="195" t="s">
        <v>733</v>
      </c>
      <c r="F447" s="195">
        <v>79.09</v>
      </c>
      <c r="G447" s="195">
        <v>30</v>
      </c>
      <c r="H447" s="195" t="s">
        <v>145</v>
      </c>
      <c r="I447" s="195" t="s">
        <v>726</v>
      </c>
      <c r="J447" s="195" t="s">
        <v>111</v>
      </c>
      <c r="K447" s="195" t="s">
        <v>1162</v>
      </c>
      <c r="L447" s="195" t="s">
        <v>130</v>
      </c>
      <c r="M447" s="195">
        <v>9</v>
      </c>
      <c r="N447" s="195">
        <v>180</v>
      </c>
      <c r="O447" s="195" t="s">
        <v>714</v>
      </c>
      <c r="P447" s="195" t="s">
        <v>828</v>
      </c>
      <c r="Q447" s="195"/>
      <c r="R447" s="195">
        <v>30</v>
      </c>
      <c r="S447" s="195" t="s">
        <v>1163</v>
      </c>
      <c r="T447" s="195" t="s">
        <v>1164</v>
      </c>
      <c r="U447" s="195" t="s">
        <v>134</v>
      </c>
      <c r="V447" s="195">
        <v>11</v>
      </c>
      <c r="W447" s="195"/>
      <c r="X447" s="195" t="s">
        <v>104</v>
      </c>
      <c r="Y447" s="195"/>
      <c r="Z447" s="195"/>
      <c r="AA447" s="195"/>
      <c r="AB447" s="195"/>
      <c r="AC447" s="195"/>
      <c r="AD447" s="195">
        <v>8</v>
      </c>
      <c r="AE447" s="196" t="s">
        <v>1125</v>
      </c>
      <c r="AF447" s="197"/>
      <c r="AG447" s="195"/>
      <c r="AH447" s="195">
        <f t="shared" si="25"/>
        <v>240</v>
      </c>
    </row>
    <row r="448" ht="54" spans="1:34">
      <c r="A448" s="195" t="s">
        <v>237</v>
      </c>
      <c r="B448" s="195" t="s">
        <v>664</v>
      </c>
      <c r="C448" s="195" t="s">
        <v>173</v>
      </c>
      <c r="D448" s="195" t="s">
        <v>665</v>
      </c>
      <c r="E448" s="195" t="s">
        <v>733</v>
      </c>
      <c r="F448" s="195">
        <v>79.09</v>
      </c>
      <c r="G448" s="195">
        <v>30</v>
      </c>
      <c r="H448" s="195" t="s">
        <v>145</v>
      </c>
      <c r="I448" s="195" t="s">
        <v>726</v>
      </c>
      <c r="J448" s="195" t="s">
        <v>111</v>
      </c>
      <c r="K448" s="195" t="s">
        <v>1162</v>
      </c>
      <c r="L448" s="195" t="s">
        <v>130</v>
      </c>
      <c r="M448" s="195">
        <v>9</v>
      </c>
      <c r="N448" s="195">
        <v>180</v>
      </c>
      <c r="O448" s="195" t="s">
        <v>714</v>
      </c>
      <c r="P448" s="195" t="s">
        <v>828</v>
      </c>
      <c r="Q448" s="195"/>
      <c r="R448" s="195">
        <v>30</v>
      </c>
      <c r="S448" s="195" t="s">
        <v>1163</v>
      </c>
      <c r="T448" s="195" t="s">
        <v>1164</v>
      </c>
      <c r="U448" s="195" t="s">
        <v>134</v>
      </c>
      <c r="V448" s="195">
        <v>15</v>
      </c>
      <c r="W448" s="195"/>
      <c r="X448" s="195"/>
      <c r="Y448" s="213" t="s">
        <v>104</v>
      </c>
      <c r="Z448" s="195"/>
      <c r="AA448" s="195"/>
      <c r="AB448" s="195"/>
      <c r="AC448" s="195"/>
      <c r="AD448" s="195">
        <v>8</v>
      </c>
      <c r="AE448" s="202"/>
      <c r="AF448" s="203"/>
      <c r="AG448" s="195"/>
      <c r="AH448" s="195">
        <f t="shared" si="25"/>
        <v>240</v>
      </c>
    </row>
    <row r="449" ht="36" spans="1:34">
      <c r="A449" s="204" t="s">
        <v>237</v>
      </c>
      <c r="B449" s="204" t="s">
        <v>664</v>
      </c>
      <c r="C449" s="204" t="s">
        <v>173</v>
      </c>
      <c r="D449" s="204" t="s">
        <v>665</v>
      </c>
      <c r="E449" s="204" t="s">
        <v>734</v>
      </c>
      <c r="F449" s="204">
        <v>79.04</v>
      </c>
      <c r="G449" s="204">
        <v>30</v>
      </c>
      <c r="H449" s="204" t="s">
        <v>735</v>
      </c>
      <c r="I449" s="204" t="s">
        <v>736</v>
      </c>
      <c r="J449" s="204" t="s">
        <v>111</v>
      </c>
      <c r="K449" s="204" t="s">
        <v>704</v>
      </c>
      <c r="L449" s="204" t="s">
        <v>583</v>
      </c>
      <c r="M449" s="204">
        <v>1</v>
      </c>
      <c r="N449" s="204">
        <v>36</v>
      </c>
      <c r="O449" s="204" t="s">
        <v>685</v>
      </c>
      <c r="P449" s="204" t="s">
        <v>708</v>
      </c>
      <c r="Q449" s="204"/>
      <c r="R449" s="204">
        <v>12</v>
      </c>
      <c r="S449" s="204" t="s">
        <v>770</v>
      </c>
      <c r="T449" s="204" t="s">
        <v>1165</v>
      </c>
      <c r="U449" s="204" t="s">
        <v>134</v>
      </c>
      <c r="V449" s="214">
        <v>2.1</v>
      </c>
      <c r="W449" s="204" t="s">
        <v>142</v>
      </c>
      <c r="X449" s="205"/>
      <c r="Y449" s="204"/>
      <c r="Z449" s="204"/>
      <c r="AA449" s="204"/>
      <c r="AB449" s="204"/>
      <c r="AC449" s="204"/>
      <c r="AD449" s="204">
        <v>4</v>
      </c>
      <c r="AE449" s="206" t="s">
        <v>1125</v>
      </c>
      <c r="AF449" s="207"/>
      <c r="AG449" s="204"/>
      <c r="AH449" s="204">
        <f t="shared" si="25"/>
        <v>48</v>
      </c>
    </row>
    <row r="450" ht="36" spans="1:34">
      <c r="A450" s="204" t="s">
        <v>237</v>
      </c>
      <c r="B450" s="204" t="s">
        <v>664</v>
      </c>
      <c r="C450" s="204" t="s">
        <v>173</v>
      </c>
      <c r="D450" s="204" t="s">
        <v>665</v>
      </c>
      <c r="E450" s="204" t="s">
        <v>734</v>
      </c>
      <c r="F450" s="204">
        <v>79.04</v>
      </c>
      <c r="G450" s="204">
        <v>30</v>
      </c>
      <c r="H450" s="204" t="s">
        <v>735</v>
      </c>
      <c r="I450" s="204" t="s">
        <v>736</v>
      </c>
      <c r="J450" s="204" t="s">
        <v>111</v>
      </c>
      <c r="K450" s="204" t="s">
        <v>704</v>
      </c>
      <c r="L450" s="204" t="s">
        <v>583</v>
      </c>
      <c r="M450" s="204">
        <v>1</v>
      </c>
      <c r="N450" s="204">
        <v>36</v>
      </c>
      <c r="O450" s="204" t="s">
        <v>685</v>
      </c>
      <c r="P450" s="204" t="s">
        <v>708</v>
      </c>
      <c r="Q450" s="204"/>
      <c r="R450" s="204">
        <v>12</v>
      </c>
      <c r="S450" s="204" t="s">
        <v>770</v>
      </c>
      <c r="T450" s="204" t="s">
        <v>1165</v>
      </c>
      <c r="U450" s="204" t="s">
        <v>134</v>
      </c>
      <c r="V450" s="214">
        <v>2.1</v>
      </c>
      <c r="W450" s="204" t="s">
        <v>66</v>
      </c>
      <c r="X450" s="204"/>
      <c r="Y450" s="204"/>
      <c r="Z450" s="205"/>
      <c r="AA450" s="204"/>
      <c r="AB450" s="204"/>
      <c r="AC450" s="204"/>
      <c r="AD450" s="204">
        <v>4</v>
      </c>
      <c r="AE450" s="208"/>
      <c r="AF450" s="209"/>
      <c r="AG450" s="204"/>
      <c r="AH450" s="204">
        <f t="shared" si="25"/>
        <v>48</v>
      </c>
    </row>
    <row r="451" ht="36" spans="1:34">
      <c r="A451" s="204" t="s">
        <v>237</v>
      </c>
      <c r="B451" s="204" t="s">
        <v>664</v>
      </c>
      <c r="C451" s="204" t="s">
        <v>173</v>
      </c>
      <c r="D451" s="204" t="s">
        <v>665</v>
      </c>
      <c r="E451" s="204" t="s">
        <v>734</v>
      </c>
      <c r="F451" s="204">
        <v>79.04</v>
      </c>
      <c r="G451" s="204">
        <v>30</v>
      </c>
      <c r="H451" s="204" t="s">
        <v>735</v>
      </c>
      <c r="I451" s="204" t="s">
        <v>736</v>
      </c>
      <c r="J451" s="204" t="s">
        <v>111</v>
      </c>
      <c r="K451" s="204" t="s">
        <v>704</v>
      </c>
      <c r="L451" s="204" t="s">
        <v>583</v>
      </c>
      <c r="M451" s="204">
        <v>1</v>
      </c>
      <c r="N451" s="204">
        <v>36</v>
      </c>
      <c r="O451" s="204" t="s">
        <v>685</v>
      </c>
      <c r="P451" s="204" t="s">
        <v>708</v>
      </c>
      <c r="Q451" s="204"/>
      <c r="R451" s="204">
        <v>12</v>
      </c>
      <c r="S451" s="204" t="s">
        <v>770</v>
      </c>
      <c r="T451" s="204" t="s">
        <v>1165</v>
      </c>
      <c r="U451" s="204" t="s">
        <v>134</v>
      </c>
      <c r="V451" s="204">
        <v>2.11</v>
      </c>
      <c r="W451" s="204"/>
      <c r="X451" s="204" t="s">
        <v>142</v>
      </c>
      <c r="Y451" s="204"/>
      <c r="Z451" s="204"/>
      <c r="AA451" s="204"/>
      <c r="AB451" s="204"/>
      <c r="AC451" s="204"/>
      <c r="AD451" s="204">
        <v>4</v>
      </c>
      <c r="AE451" s="208"/>
      <c r="AF451" s="209"/>
      <c r="AG451" s="204"/>
      <c r="AH451" s="204">
        <f t="shared" si="25"/>
        <v>48</v>
      </c>
    </row>
    <row r="452" ht="36" spans="1:34">
      <c r="A452" s="204" t="s">
        <v>237</v>
      </c>
      <c r="B452" s="204" t="s">
        <v>664</v>
      </c>
      <c r="C452" s="204" t="s">
        <v>173</v>
      </c>
      <c r="D452" s="204" t="s">
        <v>665</v>
      </c>
      <c r="E452" s="204" t="s">
        <v>734</v>
      </c>
      <c r="F452" s="204">
        <v>79.04</v>
      </c>
      <c r="G452" s="204">
        <v>30</v>
      </c>
      <c r="H452" s="204" t="s">
        <v>735</v>
      </c>
      <c r="I452" s="204" t="s">
        <v>736</v>
      </c>
      <c r="J452" s="204" t="s">
        <v>111</v>
      </c>
      <c r="K452" s="204" t="s">
        <v>704</v>
      </c>
      <c r="L452" s="204" t="s">
        <v>583</v>
      </c>
      <c r="M452" s="204">
        <v>1</v>
      </c>
      <c r="N452" s="204">
        <v>36</v>
      </c>
      <c r="O452" s="204" t="s">
        <v>685</v>
      </c>
      <c r="P452" s="204" t="s">
        <v>708</v>
      </c>
      <c r="Q452" s="204"/>
      <c r="R452" s="204">
        <v>12</v>
      </c>
      <c r="S452" s="204" t="s">
        <v>770</v>
      </c>
      <c r="T452" s="204" t="s">
        <v>1165</v>
      </c>
      <c r="U452" s="204" t="s">
        <v>134</v>
      </c>
      <c r="V452" s="204">
        <v>2.11</v>
      </c>
      <c r="W452" s="204"/>
      <c r="X452" s="204" t="s">
        <v>66</v>
      </c>
      <c r="Y452" s="204"/>
      <c r="Z452" s="204"/>
      <c r="AA452" s="204"/>
      <c r="AB452" s="204"/>
      <c r="AC452" s="204"/>
      <c r="AD452" s="204">
        <v>4</v>
      </c>
      <c r="AE452" s="208"/>
      <c r="AF452" s="209"/>
      <c r="AG452" s="204"/>
      <c r="AH452" s="204">
        <f t="shared" si="25"/>
        <v>48</v>
      </c>
    </row>
    <row r="453" ht="36" spans="1:34">
      <c r="A453" s="204" t="s">
        <v>237</v>
      </c>
      <c r="B453" s="204" t="s">
        <v>664</v>
      </c>
      <c r="C453" s="204" t="s">
        <v>173</v>
      </c>
      <c r="D453" s="204" t="s">
        <v>665</v>
      </c>
      <c r="E453" s="204" t="s">
        <v>734</v>
      </c>
      <c r="F453" s="204">
        <v>79.04</v>
      </c>
      <c r="G453" s="204">
        <v>30</v>
      </c>
      <c r="H453" s="204" t="s">
        <v>735</v>
      </c>
      <c r="I453" s="204" t="s">
        <v>736</v>
      </c>
      <c r="J453" s="204" t="s">
        <v>111</v>
      </c>
      <c r="K453" s="204" t="s">
        <v>704</v>
      </c>
      <c r="L453" s="204" t="s">
        <v>583</v>
      </c>
      <c r="M453" s="204">
        <v>1</v>
      </c>
      <c r="N453" s="204">
        <v>36</v>
      </c>
      <c r="O453" s="204" t="s">
        <v>685</v>
      </c>
      <c r="P453" s="204" t="s">
        <v>708</v>
      </c>
      <c r="Q453" s="204"/>
      <c r="R453" s="204">
        <v>12</v>
      </c>
      <c r="S453" s="204" t="s">
        <v>770</v>
      </c>
      <c r="T453" s="204" t="s">
        <v>1165</v>
      </c>
      <c r="U453" s="204" t="s">
        <v>134</v>
      </c>
      <c r="V453" s="204">
        <v>2.12</v>
      </c>
      <c r="W453" s="204"/>
      <c r="X453" s="204"/>
      <c r="Y453" s="204" t="s">
        <v>142</v>
      </c>
      <c r="Z453" s="204"/>
      <c r="AA453" s="204"/>
      <c r="AB453" s="204"/>
      <c r="AC453" s="204"/>
      <c r="AD453" s="204">
        <v>4</v>
      </c>
      <c r="AE453" s="208"/>
      <c r="AF453" s="209"/>
      <c r="AG453" s="204"/>
      <c r="AH453" s="204">
        <f t="shared" si="25"/>
        <v>48</v>
      </c>
    </row>
    <row r="454" ht="36" spans="1:34">
      <c r="A454" s="204" t="s">
        <v>237</v>
      </c>
      <c r="B454" s="204" t="s">
        <v>664</v>
      </c>
      <c r="C454" s="204" t="s">
        <v>173</v>
      </c>
      <c r="D454" s="204" t="s">
        <v>665</v>
      </c>
      <c r="E454" s="204" t="s">
        <v>734</v>
      </c>
      <c r="F454" s="204">
        <v>79.04</v>
      </c>
      <c r="G454" s="204">
        <v>30</v>
      </c>
      <c r="H454" s="204" t="s">
        <v>735</v>
      </c>
      <c r="I454" s="204" t="s">
        <v>736</v>
      </c>
      <c r="J454" s="204" t="s">
        <v>111</v>
      </c>
      <c r="K454" s="204" t="s">
        <v>704</v>
      </c>
      <c r="L454" s="204" t="s">
        <v>583</v>
      </c>
      <c r="M454" s="204">
        <v>1</v>
      </c>
      <c r="N454" s="204">
        <v>36</v>
      </c>
      <c r="O454" s="204" t="s">
        <v>685</v>
      </c>
      <c r="P454" s="204" t="s">
        <v>708</v>
      </c>
      <c r="Q454" s="204"/>
      <c r="R454" s="204">
        <v>12</v>
      </c>
      <c r="S454" s="204" t="s">
        <v>770</v>
      </c>
      <c r="T454" s="204" t="s">
        <v>1165</v>
      </c>
      <c r="U454" s="204" t="s">
        <v>134</v>
      </c>
      <c r="V454" s="205">
        <v>2.13</v>
      </c>
      <c r="W454" s="204"/>
      <c r="X454" s="204"/>
      <c r="Y454" s="204"/>
      <c r="Z454" s="204" t="s">
        <v>142</v>
      </c>
      <c r="AA454" s="204"/>
      <c r="AB454" s="204"/>
      <c r="AC454" s="204"/>
      <c r="AD454" s="204">
        <v>4</v>
      </c>
      <c r="AE454" s="208"/>
      <c r="AF454" s="209"/>
      <c r="AG454" s="204"/>
      <c r="AH454" s="204">
        <f t="shared" si="25"/>
        <v>48</v>
      </c>
    </row>
    <row r="455" ht="36" spans="1:34">
      <c r="A455" s="204" t="s">
        <v>237</v>
      </c>
      <c r="B455" s="204" t="s">
        <v>664</v>
      </c>
      <c r="C455" s="204" t="s">
        <v>173</v>
      </c>
      <c r="D455" s="204" t="s">
        <v>665</v>
      </c>
      <c r="E455" s="204" t="s">
        <v>734</v>
      </c>
      <c r="F455" s="204">
        <v>79.04</v>
      </c>
      <c r="G455" s="204">
        <v>30</v>
      </c>
      <c r="H455" s="204" t="s">
        <v>735</v>
      </c>
      <c r="I455" s="204" t="s">
        <v>736</v>
      </c>
      <c r="J455" s="204" t="s">
        <v>111</v>
      </c>
      <c r="K455" s="204" t="s">
        <v>704</v>
      </c>
      <c r="L455" s="204" t="s">
        <v>583</v>
      </c>
      <c r="M455" s="204">
        <v>1</v>
      </c>
      <c r="N455" s="204">
        <v>36</v>
      </c>
      <c r="O455" s="204" t="s">
        <v>685</v>
      </c>
      <c r="P455" s="204" t="s">
        <v>708</v>
      </c>
      <c r="Q455" s="204"/>
      <c r="R455" s="204">
        <v>12</v>
      </c>
      <c r="S455" s="204" t="s">
        <v>770</v>
      </c>
      <c r="T455" s="204" t="s">
        <v>1165</v>
      </c>
      <c r="U455" s="204" t="s">
        <v>134</v>
      </c>
      <c r="V455" s="204">
        <v>2.13</v>
      </c>
      <c r="W455" s="204"/>
      <c r="X455" s="204"/>
      <c r="Y455" s="204"/>
      <c r="Z455" s="204" t="s">
        <v>66</v>
      </c>
      <c r="AA455" s="204"/>
      <c r="AB455" s="204"/>
      <c r="AC455" s="204"/>
      <c r="AD455" s="204">
        <v>4</v>
      </c>
      <c r="AE455" s="208"/>
      <c r="AF455" s="209"/>
      <c r="AG455" s="204"/>
      <c r="AH455" s="204">
        <f t="shared" si="25"/>
        <v>48</v>
      </c>
    </row>
    <row r="456" ht="36" spans="1:34">
      <c r="A456" s="204" t="s">
        <v>237</v>
      </c>
      <c r="B456" s="204" t="s">
        <v>664</v>
      </c>
      <c r="C456" s="204" t="s">
        <v>173</v>
      </c>
      <c r="D456" s="204" t="s">
        <v>665</v>
      </c>
      <c r="E456" s="204" t="s">
        <v>734</v>
      </c>
      <c r="F456" s="204">
        <v>79.04</v>
      </c>
      <c r="G456" s="204">
        <v>30</v>
      </c>
      <c r="H456" s="204" t="s">
        <v>735</v>
      </c>
      <c r="I456" s="204" t="s">
        <v>736</v>
      </c>
      <c r="J456" s="204" t="s">
        <v>111</v>
      </c>
      <c r="K456" s="204" t="s">
        <v>704</v>
      </c>
      <c r="L456" s="204" t="s">
        <v>583</v>
      </c>
      <c r="M456" s="204">
        <v>1</v>
      </c>
      <c r="N456" s="204">
        <v>36</v>
      </c>
      <c r="O456" s="204" t="s">
        <v>685</v>
      </c>
      <c r="P456" s="204" t="s">
        <v>708</v>
      </c>
      <c r="Q456" s="204"/>
      <c r="R456" s="204">
        <v>12</v>
      </c>
      <c r="S456" s="204" t="s">
        <v>770</v>
      </c>
      <c r="T456" s="204" t="s">
        <v>1165</v>
      </c>
      <c r="U456" s="204" t="s">
        <v>134</v>
      </c>
      <c r="V456" s="204">
        <v>2.17</v>
      </c>
      <c r="W456" s="204" t="s">
        <v>142</v>
      </c>
      <c r="X456" s="204"/>
      <c r="Y456" s="204"/>
      <c r="Z456" s="204"/>
      <c r="AA456" s="204"/>
      <c r="AB456" s="204"/>
      <c r="AC456" s="204"/>
      <c r="AD456" s="204">
        <v>4</v>
      </c>
      <c r="AE456" s="208"/>
      <c r="AF456" s="209"/>
      <c r="AG456" s="204"/>
      <c r="AH456" s="204">
        <f t="shared" si="25"/>
        <v>48</v>
      </c>
    </row>
    <row r="457" ht="36" spans="1:34">
      <c r="A457" s="204" t="s">
        <v>237</v>
      </c>
      <c r="B457" s="204" t="s">
        <v>664</v>
      </c>
      <c r="C457" s="204" t="s">
        <v>173</v>
      </c>
      <c r="D457" s="204" t="s">
        <v>665</v>
      </c>
      <c r="E457" s="204" t="s">
        <v>734</v>
      </c>
      <c r="F457" s="204">
        <v>79.04</v>
      </c>
      <c r="G457" s="204">
        <v>30</v>
      </c>
      <c r="H457" s="204" t="s">
        <v>735</v>
      </c>
      <c r="I457" s="204" t="s">
        <v>736</v>
      </c>
      <c r="J457" s="204" t="s">
        <v>111</v>
      </c>
      <c r="K457" s="204" t="s">
        <v>704</v>
      </c>
      <c r="L457" s="204" t="s">
        <v>583</v>
      </c>
      <c r="M457" s="204">
        <v>1</v>
      </c>
      <c r="N457" s="204">
        <v>36</v>
      </c>
      <c r="O457" s="204" t="s">
        <v>685</v>
      </c>
      <c r="P457" s="204" t="s">
        <v>708</v>
      </c>
      <c r="Q457" s="204"/>
      <c r="R457" s="204">
        <v>12</v>
      </c>
      <c r="S457" s="204" t="s">
        <v>770</v>
      </c>
      <c r="T457" s="204" t="s">
        <v>1165</v>
      </c>
      <c r="U457" s="204" t="s">
        <v>134</v>
      </c>
      <c r="V457" s="204">
        <v>2.17</v>
      </c>
      <c r="W457" s="204" t="s">
        <v>66</v>
      </c>
      <c r="X457" s="204"/>
      <c r="Y457" s="204"/>
      <c r="Z457" s="204"/>
      <c r="AA457" s="204"/>
      <c r="AB457" s="204"/>
      <c r="AC457" s="204"/>
      <c r="AD457" s="204">
        <v>4</v>
      </c>
      <c r="AE457" s="208"/>
      <c r="AF457" s="209"/>
      <c r="AG457" s="204"/>
      <c r="AH457" s="204">
        <f t="shared" si="25"/>
        <v>48</v>
      </c>
    </row>
    <row r="458" ht="36" spans="1:34">
      <c r="A458" s="204" t="s">
        <v>237</v>
      </c>
      <c r="B458" s="204" t="s">
        <v>664</v>
      </c>
      <c r="C458" s="204" t="s">
        <v>173</v>
      </c>
      <c r="D458" s="204" t="s">
        <v>665</v>
      </c>
      <c r="E458" s="204" t="s">
        <v>734</v>
      </c>
      <c r="F458" s="204">
        <v>79.04</v>
      </c>
      <c r="G458" s="204">
        <v>30</v>
      </c>
      <c r="H458" s="204" t="s">
        <v>735</v>
      </c>
      <c r="I458" s="204" t="s">
        <v>736</v>
      </c>
      <c r="J458" s="204" t="s">
        <v>111</v>
      </c>
      <c r="K458" s="204" t="s">
        <v>704</v>
      </c>
      <c r="L458" s="204" t="s">
        <v>583</v>
      </c>
      <c r="M458" s="204">
        <v>1</v>
      </c>
      <c r="N458" s="204">
        <v>36</v>
      </c>
      <c r="O458" s="204" t="s">
        <v>685</v>
      </c>
      <c r="P458" s="204" t="s">
        <v>708</v>
      </c>
      <c r="Q458" s="204"/>
      <c r="R458" s="204">
        <v>12</v>
      </c>
      <c r="S458" s="204" t="s">
        <v>770</v>
      </c>
      <c r="T458" s="204" t="s">
        <v>1165</v>
      </c>
      <c r="U458" s="204" t="s">
        <v>134</v>
      </c>
      <c r="V458" s="204">
        <v>2.18</v>
      </c>
      <c r="W458" s="204"/>
      <c r="X458" s="204" t="s">
        <v>142</v>
      </c>
      <c r="Y458" s="204"/>
      <c r="Z458" s="204"/>
      <c r="AA458" s="204"/>
      <c r="AB458" s="204"/>
      <c r="AC458" s="204"/>
      <c r="AD458" s="204">
        <v>4</v>
      </c>
      <c r="AE458" s="208"/>
      <c r="AF458" s="209"/>
      <c r="AG458" s="204"/>
      <c r="AH458" s="204">
        <f t="shared" si="25"/>
        <v>48</v>
      </c>
    </row>
    <row r="459" ht="36" spans="1:34">
      <c r="A459" s="204" t="s">
        <v>237</v>
      </c>
      <c r="B459" s="204" t="s">
        <v>664</v>
      </c>
      <c r="C459" s="204" t="s">
        <v>173</v>
      </c>
      <c r="D459" s="204" t="s">
        <v>665</v>
      </c>
      <c r="E459" s="204" t="s">
        <v>734</v>
      </c>
      <c r="F459" s="204">
        <v>79.04</v>
      </c>
      <c r="G459" s="204">
        <v>30</v>
      </c>
      <c r="H459" s="204" t="s">
        <v>735</v>
      </c>
      <c r="I459" s="204" t="s">
        <v>736</v>
      </c>
      <c r="J459" s="204" t="s">
        <v>111</v>
      </c>
      <c r="K459" s="204" t="s">
        <v>704</v>
      </c>
      <c r="L459" s="204" t="s">
        <v>583</v>
      </c>
      <c r="M459" s="204">
        <v>1</v>
      </c>
      <c r="N459" s="204">
        <v>36</v>
      </c>
      <c r="O459" s="204" t="s">
        <v>685</v>
      </c>
      <c r="P459" s="204" t="s">
        <v>708</v>
      </c>
      <c r="Q459" s="204"/>
      <c r="R459" s="204">
        <v>12</v>
      </c>
      <c r="S459" s="204" t="s">
        <v>770</v>
      </c>
      <c r="T459" s="204" t="s">
        <v>1165</v>
      </c>
      <c r="U459" s="204" t="s">
        <v>134</v>
      </c>
      <c r="V459" s="204">
        <v>2.18</v>
      </c>
      <c r="W459" s="204"/>
      <c r="X459" s="204" t="s">
        <v>66</v>
      </c>
      <c r="Y459" s="204"/>
      <c r="Z459" s="204"/>
      <c r="AA459" s="204"/>
      <c r="AB459" s="204"/>
      <c r="AC459" s="204"/>
      <c r="AD459" s="204">
        <v>4</v>
      </c>
      <c r="AE459" s="208"/>
      <c r="AF459" s="209"/>
      <c r="AG459" s="204"/>
      <c r="AH459" s="204">
        <f t="shared" si="25"/>
        <v>48</v>
      </c>
    </row>
    <row r="460" ht="36" spans="1:34">
      <c r="A460" s="204" t="s">
        <v>237</v>
      </c>
      <c r="B460" s="204" t="s">
        <v>664</v>
      </c>
      <c r="C460" s="204" t="s">
        <v>173</v>
      </c>
      <c r="D460" s="204" t="s">
        <v>665</v>
      </c>
      <c r="E460" s="204" t="s">
        <v>734</v>
      </c>
      <c r="F460" s="204">
        <v>79.04</v>
      </c>
      <c r="G460" s="204">
        <v>30</v>
      </c>
      <c r="H460" s="204" t="s">
        <v>735</v>
      </c>
      <c r="I460" s="204" t="s">
        <v>736</v>
      </c>
      <c r="J460" s="204" t="s">
        <v>111</v>
      </c>
      <c r="K460" s="204" t="s">
        <v>704</v>
      </c>
      <c r="L460" s="204" t="s">
        <v>583</v>
      </c>
      <c r="M460" s="204">
        <v>1</v>
      </c>
      <c r="N460" s="204">
        <v>36</v>
      </c>
      <c r="O460" s="204" t="s">
        <v>685</v>
      </c>
      <c r="P460" s="204" t="s">
        <v>708</v>
      </c>
      <c r="Q460" s="204"/>
      <c r="R460" s="204">
        <v>12</v>
      </c>
      <c r="S460" s="204" t="s">
        <v>770</v>
      </c>
      <c r="T460" s="204" t="s">
        <v>1165</v>
      </c>
      <c r="U460" s="204" t="s">
        <v>134</v>
      </c>
      <c r="V460" s="204">
        <v>2.19</v>
      </c>
      <c r="W460" s="204"/>
      <c r="X460" s="204"/>
      <c r="Y460" s="204" t="s">
        <v>142</v>
      </c>
      <c r="Z460" s="204"/>
      <c r="AA460" s="204"/>
      <c r="AB460" s="204"/>
      <c r="AC460" s="204"/>
      <c r="AD460" s="204">
        <v>4</v>
      </c>
      <c r="AE460" s="208"/>
      <c r="AF460" s="209"/>
      <c r="AG460" s="204"/>
      <c r="AH460" s="204">
        <f t="shared" si="25"/>
        <v>48</v>
      </c>
    </row>
    <row r="461" ht="36" spans="1:34">
      <c r="A461" s="204" t="s">
        <v>237</v>
      </c>
      <c r="B461" s="204" t="s">
        <v>664</v>
      </c>
      <c r="C461" s="204" t="s">
        <v>173</v>
      </c>
      <c r="D461" s="204" t="s">
        <v>665</v>
      </c>
      <c r="E461" s="204" t="s">
        <v>734</v>
      </c>
      <c r="F461" s="204">
        <v>79.04</v>
      </c>
      <c r="G461" s="204">
        <v>30</v>
      </c>
      <c r="H461" s="204" t="s">
        <v>735</v>
      </c>
      <c r="I461" s="204" t="s">
        <v>736</v>
      </c>
      <c r="J461" s="204" t="s">
        <v>111</v>
      </c>
      <c r="K461" s="204" t="s">
        <v>704</v>
      </c>
      <c r="L461" s="204" t="s">
        <v>583</v>
      </c>
      <c r="M461" s="204">
        <v>1</v>
      </c>
      <c r="N461" s="204">
        <v>36</v>
      </c>
      <c r="O461" s="204" t="s">
        <v>685</v>
      </c>
      <c r="P461" s="204" t="s">
        <v>708</v>
      </c>
      <c r="Q461" s="204"/>
      <c r="R461" s="204">
        <v>12</v>
      </c>
      <c r="S461" s="204" t="s">
        <v>770</v>
      </c>
      <c r="T461" s="204" t="s">
        <v>1165</v>
      </c>
      <c r="U461" s="204" t="s">
        <v>134</v>
      </c>
      <c r="V461" s="214">
        <v>2.2</v>
      </c>
      <c r="W461" s="204"/>
      <c r="X461" s="204"/>
      <c r="Y461" s="204"/>
      <c r="Z461" s="204" t="s">
        <v>142</v>
      </c>
      <c r="AA461" s="204"/>
      <c r="AB461" s="204"/>
      <c r="AC461" s="204"/>
      <c r="AD461" s="204">
        <v>4</v>
      </c>
      <c r="AE461" s="208"/>
      <c r="AF461" s="209"/>
      <c r="AG461" s="204"/>
      <c r="AH461" s="204">
        <f t="shared" si="25"/>
        <v>48</v>
      </c>
    </row>
    <row r="462" ht="36" spans="1:34">
      <c r="A462" s="204" t="s">
        <v>237</v>
      </c>
      <c r="B462" s="204" t="s">
        <v>664</v>
      </c>
      <c r="C462" s="204" t="s">
        <v>173</v>
      </c>
      <c r="D462" s="204" t="s">
        <v>665</v>
      </c>
      <c r="E462" s="204" t="s">
        <v>734</v>
      </c>
      <c r="F462" s="204">
        <v>79.04</v>
      </c>
      <c r="G462" s="204">
        <v>30</v>
      </c>
      <c r="H462" s="204" t="s">
        <v>735</v>
      </c>
      <c r="I462" s="204" t="s">
        <v>736</v>
      </c>
      <c r="J462" s="204" t="s">
        <v>111</v>
      </c>
      <c r="K462" s="204" t="s">
        <v>704</v>
      </c>
      <c r="L462" s="204" t="s">
        <v>583</v>
      </c>
      <c r="M462" s="204">
        <v>1</v>
      </c>
      <c r="N462" s="204">
        <v>36</v>
      </c>
      <c r="O462" s="204" t="s">
        <v>685</v>
      </c>
      <c r="P462" s="204" t="s">
        <v>708</v>
      </c>
      <c r="Q462" s="204"/>
      <c r="R462" s="204">
        <v>12</v>
      </c>
      <c r="S462" s="204" t="s">
        <v>770</v>
      </c>
      <c r="T462" s="204" t="s">
        <v>1165</v>
      </c>
      <c r="U462" s="204" t="s">
        <v>134</v>
      </c>
      <c r="V462" s="214">
        <v>2.2</v>
      </c>
      <c r="W462" s="204"/>
      <c r="X462" s="204"/>
      <c r="Y462" s="204"/>
      <c r="Z462" s="204" t="s">
        <v>66</v>
      </c>
      <c r="AA462" s="204"/>
      <c r="AB462" s="204"/>
      <c r="AC462" s="204"/>
      <c r="AD462" s="204">
        <v>4</v>
      </c>
      <c r="AE462" s="208"/>
      <c r="AF462" s="209"/>
      <c r="AG462" s="204"/>
      <c r="AH462" s="204">
        <f t="shared" si="25"/>
        <v>48</v>
      </c>
    </row>
    <row r="463" ht="36" spans="1:34">
      <c r="A463" s="204" t="s">
        <v>237</v>
      </c>
      <c r="B463" s="204" t="s">
        <v>664</v>
      </c>
      <c r="C463" s="204" t="s">
        <v>173</v>
      </c>
      <c r="D463" s="204" t="s">
        <v>665</v>
      </c>
      <c r="E463" s="204" t="s">
        <v>734</v>
      </c>
      <c r="F463" s="204">
        <v>79.04</v>
      </c>
      <c r="G463" s="204">
        <v>30</v>
      </c>
      <c r="H463" s="204" t="s">
        <v>735</v>
      </c>
      <c r="I463" s="204" t="s">
        <v>736</v>
      </c>
      <c r="J463" s="204" t="s">
        <v>111</v>
      </c>
      <c r="K463" s="204" t="s">
        <v>704</v>
      </c>
      <c r="L463" s="204" t="s">
        <v>583</v>
      </c>
      <c r="M463" s="204">
        <v>1</v>
      </c>
      <c r="N463" s="204">
        <v>36</v>
      </c>
      <c r="O463" s="204" t="s">
        <v>685</v>
      </c>
      <c r="P463" s="204" t="s">
        <v>708</v>
      </c>
      <c r="Q463" s="204"/>
      <c r="R463" s="204">
        <v>12</v>
      </c>
      <c r="S463" s="204" t="s">
        <v>770</v>
      </c>
      <c r="T463" s="204" t="s">
        <v>1165</v>
      </c>
      <c r="U463" s="204" t="s">
        <v>134</v>
      </c>
      <c r="V463" s="204">
        <v>1</v>
      </c>
      <c r="W463" s="204" t="s">
        <v>104</v>
      </c>
      <c r="X463" s="204" t="s">
        <v>104</v>
      </c>
      <c r="Y463" s="204" t="s">
        <v>142</v>
      </c>
      <c r="Z463" s="204" t="s">
        <v>104</v>
      </c>
      <c r="AA463" s="204"/>
      <c r="AB463" s="204"/>
      <c r="AC463" s="204"/>
      <c r="AD463" s="204">
        <v>28</v>
      </c>
      <c r="AE463" s="208"/>
      <c r="AF463" s="209"/>
      <c r="AG463" s="204"/>
      <c r="AH463" s="204">
        <f t="shared" si="25"/>
        <v>336</v>
      </c>
    </row>
    <row r="464" ht="36" spans="1:34">
      <c r="A464" s="204" t="s">
        <v>237</v>
      </c>
      <c r="B464" s="204" t="s">
        <v>664</v>
      </c>
      <c r="C464" s="204" t="s">
        <v>173</v>
      </c>
      <c r="D464" s="204" t="s">
        <v>665</v>
      </c>
      <c r="E464" s="204" t="s">
        <v>734</v>
      </c>
      <c r="F464" s="204">
        <v>79.04</v>
      </c>
      <c r="G464" s="204">
        <v>30</v>
      </c>
      <c r="H464" s="204" t="s">
        <v>735</v>
      </c>
      <c r="I464" s="204" t="s">
        <v>736</v>
      </c>
      <c r="J464" s="204" t="s">
        <v>111</v>
      </c>
      <c r="K464" s="204" t="s">
        <v>704</v>
      </c>
      <c r="L464" s="204" t="s">
        <v>583</v>
      </c>
      <c r="M464" s="204">
        <v>1</v>
      </c>
      <c r="N464" s="204">
        <v>36</v>
      </c>
      <c r="O464" s="204" t="s">
        <v>685</v>
      </c>
      <c r="P464" s="204" t="s">
        <v>708</v>
      </c>
      <c r="Q464" s="204"/>
      <c r="R464" s="204">
        <v>23</v>
      </c>
      <c r="S464" s="204" t="s">
        <v>770</v>
      </c>
      <c r="T464" s="204" t="s">
        <v>1165</v>
      </c>
      <c r="U464" s="204" t="s">
        <v>134</v>
      </c>
      <c r="V464" s="204">
        <v>2</v>
      </c>
      <c r="W464" s="204" t="s">
        <v>104</v>
      </c>
      <c r="X464" s="204" t="s">
        <v>104</v>
      </c>
      <c r="Y464" s="204" t="s">
        <v>142</v>
      </c>
      <c r="Z464" s="204" t="s">
        <v>104</v>
      </c>
      <c r="AA464" s="204"/>
      <c r="AB464" s="204"/>
      <c r="AC464" s="204"/>
      <c r="AD464" s="204">
        <v>28</v>
      </c>
      <c r="AE464" s="208"/>
      <c r="AF464" s="209"/>
      <c r="AG464" s="204"/>
      <c r="AH464" s="204">
        <f t="shared" si="25"/>
        <v>644</v>
      </c>
    </row>
    <row r="465" ht="36" spans="1:34">
      <c r="A465" s="204" t="s">
        <v>237</v>
      </c>
      <c r="B465" s="204" t="s">
        <v>664</v>
      </c>
      <c r="C465" s="204" t="s">
        <v>173</v>
      </c>
      <c r="D465" s="204" t="s">
        <v>665</v>
      </c>
      <c r="E465" s="204" t="s">
        <v>734</v>
      </c>
      <c r="F465" s="204">
        <v>79.04</v>
      </c>
      <c r="G465" s="204">
        <v>30</v>
      </c>
      <c r="H465" s="204" t="s">
        <v>735</v>
      </c>
      <c r="I465" s="204" t="s">
        <v>736</v>
      </c>
      <c r="J465" s="204" t="s">
        <v>111</v>
      </c>
      <c r="K465" s="204" t="s">
        <v>704</v>
      </c>
      <c r="L465" s="204" t="s">
        <v>583</v>
      </c>
      <c r="M465" s="204">
        <v>1</v>
      </c>
      <c r="N465" s="204">
        <v>36</v>
      </c>
      <c r="O465" s="204" t="s">
        <v>685</v>
      </c>
      <c r="P465" s="204" t="s">
        <v>708</v>
      </c>
      <c r="Q465" s="204"/>
      <c r="R465" s="204">
        <v>23</v>
      </c>
      <c r="S465" s="204" t="s">
        <v>1166</v>
      </c>
      <c r="T465" s="204" t="s">
        <v>1167</v>
      </c>
      <c r="U465" s="204" t="s">
        <v>134</v>
      </c>
      <c r="V465" s="204">
        <v>3</v>
      </c>
      <c r="W465" s="204" t="s">
        <v>104</v>
      </c>
      <c r="X465" s="204" t="s">
        <v>104</v>
      </c>
      <c r="Y465" s="204" t="s">
        <v>142</v>
      </c>
      <c r="Z465" s="204" t="s">
        <v>104</v>
      </c>
      <c r="AA465" s="204"/>
      <c r="AB465" s="204"/>
      <c r="AC465" s="204"/>
      <c r="AD465" s="204">
        <v>28</v>
      </c>
      <c r="AE465" s="208"/>
      <c r="AF465" s="209"/>
      <c r="AG465" s="204"/>
      <c r="AH465" s="204">
        <f t="shared" si="25"/>
        <v>644</v>
      </c>
    </row>
    <row r="466" ht="36" spans="1:34">
      <c r="A466" s="204" t="s">
        <v>237</v>
      </c>
      <c r="B466" s="204" t="s">
        <v>664</v>
      </c>
      <c r="C466" s="204" t="s">
        <v>173</v>
      </c>
      <c r="D466" s="204" t="s">
        <v>665</v>
      </c>
      <c r="E466" s="204" t="s">
        <v>734</v>
      </c>
      <c r="F466" s="204">
        <v>79.04</v>
      </c>
      <c r="G466" s="204">
        <v>30</v>
      </c>
      <c r="H466" s="204" t="s">
        <v>1168</v>
      </c>
      <c r="I466" s="204" t="s">
        <v>1169</v>
      </c>
      <c r="J466" s="204" t="s">
        <v>111</v>
      </c>
      <c r="K466" s="204" t="s">
        <v>1065</v>
      </c>
      <c r="L466" s="204" t="s">
        <v>333</v>
      </c>
      <c r="M466" s="204">
        <v>2</v>
      </c>
      <c r="N466" s="204">
        <v>45</v>
      </c>
      <c r="O466" s="204" t="s">
        <v>61</v>
      </c>
      <c r="P466" s="204" t="s">
        <v>1170</v>
      </c>
      <c r="Q466" s="204"/>
      <c r="R466" s="204">
        <v>25</v>
      </c>
      <c r="S466" s="204" t="s">
        <v>1171</v>
      </c>
      <c r="T466" s="204"/>
      <c r="U466" s="204"/>
      <c r="V466" s="204">
        <v>3</v>
      </c>
      <c r="W466" s="204"/>
      <c r="X466" s="204"/>
      <c r="Y466" s="204"/>
      <c r="Z466" s="204"/>
      <c r="AA466" s="204"/>
      <c r="AB466" s="204" t="s">
        <v>66</v>
      </c>
      <c r="AC466" s="204"/>
      <c r="AD466" s="204">
        <v>4</v>
      </c>
      <c r="AE466" s="208"/>
      <c r="AF466" s="209"/>
      <c r="AG466" s="204"/>
      <c r="AH466" s="204">
        <f t="shared" si="25"/>
        <v>100</v>
      </c>
    </row>
    <row r="467" ht="36" spans="1:34">
      <c r="A467" s="204" t="s">
        <v>237</v>
      </c>
      <c r="B467" s="204" t="s">
        <v>664</v>
      </c>
      <c r="C467" s="204" t="s">
        <v>173</v>
      </c>
      <c r="D467" s="204" t="s">
        <v>665</v>
      </c>
      <c r="E467" s="204" t="s">
        <v>734</v>
      </c>
      <c r="F467" s="204">
        <v>79.04</v>
      </c>
      <c r="G467" s="204">
        <v>30</v>
      </c>
      <c r="H467" s="204" t="s">
        <v>1168</v>
      </c>
      <c r="I467" s="204" t="s">
        <v>1169</v>
      </c>
      <c r="J467" s="204" t="s">
        <v>111</v>
      </c>
      <c r="K467" s="204" t="s">
        <v>1065</v>
      </c>
      <c r="L467" s="204" t="s">
        <v>333</v>
      </c>
      <c r="M467" s="204">
        <v>2</v>
      </c>
      <c r="N467" s="204">
        <v>45</v>
      </c>
      <c r="O467" s="204" t="s">
        <v>61</v>
      </c>
      <c r="P467" s="204" t="s">
        <v>1172</v>
      </c>
      <c r="Q467" s="204"/>
      <c r="R467" s="204">
        <v>25</v>
      </c>
      <c r="S467" s="204" t="s">
        <v>1171</v>
      </c>
      <c r="T467" s="204"/>
      <c r="U467" s="204"/>
      <c r="V467" s="204">
        <v>3</v>
      </c>
      <c r="W467" s="204"/>
      <c r="X467" s="204"/>
      <c r="Y467" s="204"/>
      <c r="Z467" s="204"/>
      <c r="AA467" s="204"/>
      <c r="AB467" s="204"/>
      <c r="AC467" s="204" t="s">
        <v>104</v>
      </c>
      <c r="AD467" s="204">
        <v>8</v>
      </c>
      <c r="AE467" s="208"/>
      <c r="AF467" s="209"/>
      <c r="AG467" s="204"/>
      <c r="AH467" s="204">
        <f t="shared" si="25"/>
        <v>200</v>
      </c>
    </row>
    <row r="468" ht="36" spans="1:34">
      <c r="A468" s="204" t="s">
        <v>237</v>
      </c>
      <c r="B468" s="204" t="s">
        <v>664</v>
      </c>
      <c r="C468" s="204" t="s">
        <v>173</v>
      </c>
      <c r="D468" s="204" t="s">
        <v>665</v>
      </c>
      <c r="E468" s="204" t="s">
        <v>734</v>
      </c>
      <c r="F468" s="204">
        <v>79.04</v>
      </c>
      <c r="G468" s="204">
        <v>30</v>
      </c>
      <c r="H468" s="204" t="s">
        <v>735</v>
      </c>
      <c r="I468" s="204" t="s">
        <v>736</v>
      </c>
      <c r="J468" s="204" t="s">
        <v>111</v>
      </c>
      <c r="K468" s="204" t="s">
        <v>704</v>
      </c>
      <c r="L468" s="204" t="s">
        <v>583</v>
      </c>
      <c r="M468" s="204">
        <v>1</v>
      </c>
      <c r="N468" s="204">
        <v>36</v>
      </c>
      <c r="O468" s="204" t="s">
        <v>685</v>
      </c>
      <c r="P468" s="204" t="s">
        <v>708</v>
      </c>
      <c r="Q468" s="204"/>
      <c r="R468" s="204">
        <v>23</v>
      </c>
      <c r="S468" s="204" t="s">
        <v>1166</v>
      </c>
      <c r="T468" s="204" t="s">
        <v>1167</v>
      </c>
      <c r="U468" s="204" t="s">
        <v>134</v>
      </c>
      <c r="V468" s="204">
        <v>4</v>
      </c>
      <c r="W468" s="204" t="s">
        <v>104</v>
      </c>
      <c r="X468" s="204" t="s">
        <v>104</v>
      </c>
      <c r="Y468" s="204" t="s">
        <v>142</v>
      </c>
      <c r="Z468" s="204" t="s">
        <v>104</v>
      </c>
      <c r="AA468" s="204"/>
      <c r="AB468" s="204"/>
      <c r="AC468" s="204"/>
      <c r="AD468" s="204">
        <v>28</v>
      </c>
      <c r="AE468" s="208"/>
      <c r="AF468" s="209"/>
      <c r="AG468" s="204"/>
      <c r="AH468" s="204">
        <f t="shared" si="25"/>
        <v>644</v>
      </c>
    </row>
    <row r="469" ht="36" spans="1:34">
      <c r="A469" s="204" t="s">
        <v>237</v>
      </c>
      <c r="B469" s="204" t="s">
        <v>664</v>
      </c>
      <c r="C469" s="204" t="s">
        <v>173</v>
      </c>
      <c r="D469" s="204" t="s">
        <v>665</v>
      </c>
      <c r="E469" s="204" t="s">
        <v>734</v>
      </c>
      <c r="F469" s="204">
        <v>79.04</v>
      </c>
      <c r="G469" s="204">
        <v>30</v>
      </c>
      <c r="H469" s="204" t="s">
        <v>1168</v>
      </c>
      <c r="I469" s="204" t="s">
        <v>1169</v>
      </c>
      <c r="J469" s="204" t="s">
        <v>111</v>
      </c>
      <c r="K469" s="204" t="s">
        <v>1065</v>
      </c>
      <c r="L469" s="204" t="s">
        <v>333</v>
      </c>
      <c r="M469" s="204">
        <v>2</v>
      </c>
      <c r="N469" s="204">
        <v>45</v>
      </c>
      <c r="O469" s="204" t="s">
        <v>61</v>
      </c>
      <c r="P469" s="204" t="s">
        <v>1170</v>
      </c>
      <c r="Q469" s="204"/>
      <c r="R469" s="204">
        <v>25</v>
      </c>
      <c r="S469" s="204" t="s">
        <v>1171</v>
      </c>
      <c r="T469" s="204"/>
      <c r="U469" s="204"/>
      <c r="V469" s="204">
        <v>4</v>
      </c>
      <c r="W469" s="204"/>
      <c r="X469" s="204"/>
      <c r="Y469" s="204"/>
      <c r="Z469" s="204"/>
      <c r="AA469" s="204"/>
      <c r="AB469" s="204" t="s">
        <v>66</v>
      </c>
      <c r="AC469" s="204"/>
      <c r="AD469" s="204">
        <v>4</v>
      </c>
      <c r="AE469" s="208"/>
      <c r="AF469" s="209"/>
      <c r="AG469" s="204"/>
      <c r="AH469" s="204">
        <f t="shared" si="25"/>
        <v>100</v>
      </c>
    </row>
    <row r="470" ht="36" spans="1:34">
      <c r="A470" s="204" t="s">
        <v>237</v>
      </c>
      <c r="B470" s="204" t="s">
        <v>664</v>
      </c>
      <c r="C470" s="204" t="s">
        <v>173</v>
      </c>
      <c r="D470" s="204" t="s">
        <v>665</v>
      </c>
      <c r="E470" s="204" t="s">
        <v>734</v>
      </c>
      <c r="F470" s="204">
        <v>79.04</v>
      </c>
      <c r="G470" s="204">
        <v>30</v>
      </c>
      <c r="H470" s="204" t="s">
        <v>1168</v>
      </c>
      <c r="I470" s="204" t="s">
        <v>1169</v>
      </c>
      <c r="J470" s="204" t="s">
        <v>111</v>
      </c>
      <c r="K470" s="204" t="s">
        <v>1065</v>
      </c>
      <c r="L470" s="204" t="s">
        <v>333</v>
      </c>
      <c r="M470" s="204">
        <v>2</v>
      </c>
      <c r="N470" s="204">
        <v>45</v>
      </c>
      <c r="O470" s="204" t="s">
        <v>61</v>
      </c>
      <c r="P470" s="204" t="s">
        <v>1172</v>
      </c>
      <c r="Q470" s="204"/>
      <c r="R470" s="204">
        <v>25</v>
      </c>
      <c r="S470" s="204" t="s">
        <v>1171</v>
      </c>
      <c r="T470" s="204"/>
      <c r="U470" s="204"/>
      <c r="V470" s="204">
        <v>4</v>
      </c>
      <c r="W470" s="204"/>
      <c r="X470" s="204"/>
      <c r="Y470" s="204"/>
      <c r="Z470" s="204"/>
      <c r="AA470" s="204"/>
      <c r="AB470" s="204"/>
      <c r="AC470" s="204" t="s">
        <v>104</v>
      </c>
      <c r="AD470" s="204">
        <v>8</v>
      </c>
      <c r="AE470" s="208"/>
      <c r="AF470" s="209"/>
      <c r="AG470" s="204"/>
      <c r="AH470" s="204">
        <f t="shared" si="25"/>
        <v>200</v>
      </c>
    </row>
    <row r="471" ht="36" spans="1:34">
      <c r="A471" s="204" t="s">
        <v>237</v>
      </c>
      <c r="B471" s="204" t="s">
        <v>664</v>
      </c>
      <c r="C471" s="204" t="s">
        <v>173</v>
      </c>
      <c r="D471" s="204" t="s">
        <v>665</v>
      </c>
      <c r="E471" s="204" t="s">
        <v>734</v>
      </c>
      <c r="F471" s="204">
        <v>79.04</v>
      </c>
      <c r="G471" s="204">
        <v>30</v>
      </c>
      <c r="H471" s="204" t="s">
        <v>735</v>
      </c>
      <c r="I471" s="204" t="s">
        <v>736</v>
      </c>
      <c r="J471" s="204" t="s">
        <v>111</v>
      </c>
      <c r="K471" s="204" t="s">
        <v>704</v>
      </c>
      <c r="L471" s="204" t="s">
        <v>583</v>
      </c>
      <c r="M471" s="204">
        <v>1</v>
      </c>
      <c r="N471" s="204">
        <v>36</v>
      </c>
      <c r="O471" s="204" t="s">
        <v>685</v>
      </c>
      <c r="P471" s="204" t="s">
        <v>708</v>
      </c>
      <c r="Q471" s="204"/>
      <c r="R471" s="204">
        <v>23</v>
      </c>
      <c r="S471" s="204" t="s">
        <v>1173</v>
      </c>
      <c r="T471" s="204" t="s">
        <v>1174</v>
      </c>
      <c r="U471" s="204" t="s">
        <v>134</v>
      </c>
      <c r="V471" s="204">
        <v>5</v>
      </c>
      <c r="W471" s="204" t="s">
        <v>104</v>
      </c>
      <c r="X471" s="204" t="s">
        <v>104</v>
      </c>
      <c r="Y471" s="204" t="s">
        <v>142</v>
      </c>
      <c r="Z471" s="204" t="s">
        <v>104</v>
      </c>
      <c r="AA471" s="204"/>
      <c r="AB471" s="204"/>
      <c r="AC471" s="204"/>
      <c r="AD471" s="204">
        <v>28</v>
      </c>
      <c r="AE471" s="208"/>
      <c r="AF471" s="209"/>
      <c r="AG471" s="204"/>
      <c r="AH471" s="204">
        <f t="shared" si="25"/>
        <v>644</v>
      </c>
    </row>
    <row r="472" ht="36" spans="1:34">
      <c r="A472" s="204" t="s">
        <v>237</v>
      </c>
      <c r="B472" s="204" t="s">
        <v>664</v>
      </c>
      <c r="C472" s="204" t="s">
        <v>173</v>
      </c>
      <c r="D472" s="204" t="s">
        <v>665</v>
      </c>
      <c r="E472" s="204" t="s">
        <v>734</v>
      </c>
      <c r="F472" s="204">
        <v>79.04</v>
      </c>
      <c r="G472" s="204">
        <v>30</v>
      </c>
      <c r="H472" s="204" t="s">
        <v>1168</v>
      </c>
      <c r="I472" s="204" t="s">
        <v>1169</v>
      </c>
      <c r="J472" s="204" t="s">
        <v>111</v>
      </c>
      <c r="K472" s="204" t="s">
        <v>1065</v>
      </c>
      <c r="L472" s="204" t="s">
        <v>333</v>
      </c>
      <c r="M472" s="204">
        <v>2</v>
      </c>
      <c r="N472" s="204">
        <v>45</v>
      </c>
      <c r="O472" s="204" t="s">
        <v>61</v>
      </c>
      <c r="P472" s="204" t="s">
        <v>1170</v>
      </c>
      <c r="Q472" s="204"/>
      <c r="R472" s="204">
        <v>25</v>
      </c>
      <c r="S472" s="204" t="s">
        <v>1171</v>
      </c>
      <c r="T472" s="204"/>
      <c r="U472" s="204"/>
      <c r="V472" s="204">
        <v>5</v>
      </c>
      <c r="W472" s="204"/>
      <c r="X472" s="204"/>
      <c r="Y472" s="204"/>
      <c r="Z472" s="204"/>
      <c r="AA472" s="204"/>
      <c r="AB472" s="204" t="s">
        <v>66</v>
      </c>
      <c r="AC472" s="204"/>
      <c r="AD472" s="204">
        <v>4</v>
      </c>
      <c r="AE472" s="208"/>
      <c r="AF472" s="209"/>
      <c r="AG472" s="204"/>
      <c r="AH472" s="204">
        <f t="shared" si="25"/>
        <v>100</v>
      </c>
    </row>
    <row r="473" ht="36" spans="1:34">
      <c r="A473" s="204" t="s">
        <v>237</v>
      </c>
      <c r="B473" s="204" t="s">
        <v>664</v>
      </c>
      <c r="C473" s="204" t="s">
        <v>173</v>
      </c>
      <c r="D473" s="204" t="s">
        <v>665</v>
      </c>
      <c r="E473" s="204" t="s">
        <v>734</v>
      </c>
      <c r="F473" s="204">
        <v>79.04</v>
      </c>
      <c r="G473" s="204">
        <v>30</v>
      </c>
      <c r="H473" s="204" t="s">
        <v>1168</v>
      </c>
      <c r="I473" s="204" t="s">
        <v>1169</v>
      </c>
      <c r="J473" s="204" t="s">
        <v>111</v>
      </c>
      <c r="K473" s="204" t="s">
        <v>1065</v>
      </c>
      <c r="L473" s="204" t="s">
        <v>333</v>
      </c>
      <c r="M473" s="204">
        <v>2</v>
      </c>
      <c r="N473" s="204">
        <v>45</v>
      </c>
      <c r="O473" s="204" t="s">
        <v>61</v>
      </c>
      <c r="P473" s="204" t="s">
        <v>1172</v>
      </c>
      <c r="Q473" s="204"/>
      <c r="R473" s="204">
        <v>25</v>
      </c>
      <c r="S473" s="204" t="s">
        <v>1171</v>
      </c>
      <c r="T473" s="204"/>
      <c r="U473" s="204"/>
      <c r="V473" s="204">
        <v>5</v>
      </c>
      <c r="W473" s="204"/>
      <c r="X473" s="204"/>
      <c r="Y473" s="204"/>
      <c r="Z473" s="204"/>
      <c r="AA473" s="204"/>
      <c r="AB473" s="204"/>
      <c r="AC473" s="204" t="s">
        <v>104</v>
      </c>
      <c r="AD473" s="204">
        <v>8</v>
      </c>
      <c r="AE473" s="208"/>
      <c r="AF473" s="209"/>
      <c r="AG473" s="204"/>
      <c r="AH473" s="204">
        <f t="shared" ref="AH473:AH536" si="26">R473*AD473</f>
        <v>200</v>
      </c>
    </row>
    <row r="474" ht="36" spans="1:34">
      <c r="A474" s="204" t="s">
        <v>237</v>
      </c>
      <c r="B474" s="204" t="s">
        <v>664</v>
      </c>
      <c r="C474" s="204" t="s">
        <v>173</v>
      </c>
      <c r="D474" s="204" t="s">
        <v>665</v>
      </c>
      <c r="E474" s="204" t="s">
        <v>734</v>
      </c>
      <c r="F474" s="204">
        <v>79.04</v>
      </c>
      <c r="G474" s="204">
        <v>30</v>
      </c>
      <c r="H474" s="204" t="s">
        <v>735</v>
      </c>
      <c r="I474" s="204" t="s">
        <v>736</v>
      </c>
      <c r="J474" s="204" t="s">
        <v>111</v>
      </c>
      <c r="K474" s="204" t="s">
        <v>669</v>
      </c>
      <c r="L474" s="204" t="s">
        <v>583</v>
      </c>
      <c r="M474" s="204">
        <v>1</v>
      </c>
      <c r="N474" s="204">
        <v>36</v>
      </c>
      <c r="O474" s="204" t="s">
        <v>714</v>
      </c>
      <c r="P474" s="204" t="s">
        <v>708</v>
      </c>
      <c r="Q474" s="204"/>
      <c r="R474" s="204">
        <v>23</v>
      </c>
      <c r="S474" s="204" t="s">
        <v>1173</v>
      </c>
      <c r="T474" s="204" t="s">
        <v>1174</v>
      </c>
      <c r="U474" s="204" t="s">
        <v>134</v>
      </c>
      <c r="V474" s="204">
        <v>6</v>
      </c>
      <c r="W474" s="204" t="s">
        <v>104</v>
      </c>
      <c r="X474" s="204" t="s">
        <v>104</v>
      </c>
      <c r="Y474" s="204" t="s">
        <v>66</v>
      </c>
      <c r="Z474" s="204" t="s">
        <v>104</v>
      </c>
      <c r="AA474" s="204"/>
      <c r="AB474" s="204"/>
      <c r="AC474" s="204"/>
      <c r="AD474" s="204">
        <v>28</v>
      </c>
      <c r="AE474" s="208"/>
      <c r="AF474" s="209"/>
      <c r="AG474" s="204"/>
      <c r="AH474" s="204">
        <f t="shared" si="26"/>
        <v>644</v>
      </c>
    </row>
    <row r="475" ht="36" spans="1:34">
      <c r="A475" s="204" t="s">
        <v>237</v>
      </c>
      <c r="B475" s="204" t="s">
        <v>664</v>
      </c>
      <c r="C475" s="204" t="s">
        <v>173</v>
      </c>
      <c r="D475" s="204" t="s">
        <v>665</v>
      </c>
      <c r="E475" s="204" t="s">
        <v>734</v>
      </c>
      <c r="F475" s="204">
        <v>79.04</v>
      </c>
      <c r="G475" s="204">
        <v>30</v>
      </c>
      <c r="H475" s="204" t="s">
        <v>735</v>
      </c>
      <c r="I475" s="204" t="s">
        <v>736</v>
      </c>
      <c r="J475" s="204" t="s">
        <v>111</v>
      </c>
      <c r="K475" s="204" t="s">
        <v>669</v>
      </c>
      <c r="L475" s="204" t="s">
        <v>583</v>
      </c>
      <c r="M475" s="204">
        <v>1</v>
      </c>
      <c r="N475" s="204">
        <v>36</v>
      </c>
      <c r="O475" s="204" t="s">
        <v>714</v>
      </c>
      <c r="P475" s="204" t="s">
        <v>708</v>
      </c>
      <c r="Q475" s="204"/>
      <c r="R475" s="204">
        <v>23</v>
      </c>
      <c r="S475" s="204" t="s">
        <v>1173</v>
      </c>
      <c r="T475" s="204" t="s">
        <v>1174</v>
      </c>
      <c r="U475" s="204" t="s">
        <v>134</v>
      </c>
      <c r="V475" s="204">
        <v>7</v>
      </c>
      <c r="W475" s="204" t="s">
        <v>104</v>
      </c>
      <c r="X475" s="204" t="s">
        <v>104</v>
      </c>
      <c r="Y475" s="204" t="s">
        <v>66</v>
      </c>
      <c r="Z475" s="204" t="s">
        <v>104</v>
      </c>
      <c r="AA475" s="204"/>
      <c r="AB475" s="204"/>
      <c r="AC475" s="204"/>
      <c r="AD475" s="204">
        <v>28</v>
      </c>
      <c r="AE475" s="208"/>
      <c r="AF475" s="209"/>
      <c r="AG475" s="204"/>
      <c r="AH475" s="204">
        <f t="shared" si="26"/>
        <v>644</v>
      </c>
    </row>
    <row r="476" ht="36" spans="1:34">
      <c r="A476" s="204" t="s">
        <v>237</v>
      </c>
      <c r="B476" s="204" t="s">
        <v>664</v>
      </c>
      <c r="C476" s="204" t="s">
        <v>173</v>
      </c>
      <c r="D476" s="204" t="s">
        <v>665</v>
      </c>
      <c r="E476" s="204" t="s">
        <v>734</v>
      </c>
      <c r="F476" s="204">
        <v>79.04</v>
      </c>
      <c r="G476" s="204">
        <v>30</v>
      </c>
      <c r="H476" s="204" t="s">
        <v>735</v>
      </c>
      <c r="I476" s="204" t="s">
        <v>736</v>
      </c>
      <c r="J476" s="204" t="s">
        <v>111</v>
      </c>
      <c r="K476" s="204" t="s">
        <v>669</v>
      </c>
      <c r="L476" s="204" t="s">
        <v>583</v>
      </c>
      <c r="M476" s="204">
        <v>1</v>
      </c>
      <c r="N476" s="204">
        <v>36</v>
      </c>
      <c r="O476" s="204" t="s">
        <v>714</v>
      </c>
      <c r="P476" s="204" t="s">
        <v>708</v>
      </c>
      <c r="Q476" s="204"/>
      <c r="R476" s="204">
        <v>23</v>
      </c>
      <c r="S476" s="204" t="s">
        <v>1173</v>
      </c>
      <c r="T476" s="204" t="s">
        <v>1174</v>
      </c>
      <c r="U476" s="204" t="s">
        <v>134</v>
      </c>
      <c r="V476" s="204">
        <v>8</v>
      </c>
      <c r="W476" s="204" t="s">
        <v>104</v>
      </c>
      <c r="X476" s="204" t="s">
        <v>104</v>
      </c>
      <c r="Y476" s="204" t="s">
        <v>66</v>
      </c>
      <c r="Z476" s="204" t="s">
        <v>104</v>
      </c>
      <c r="AA476" s="204"/>
      <c r="AB476" s="204"/>
      <c r="AC476" s="204"/>
      <c r="AD476" s="204">
        <v>28</v>
      </c>
      <c r="AE476" s="208"/>
      <c r="AF476" s="209"/>
      <c r="AG476" s="204"/>
      <c r="AH476" s="204">
        <f t="shared" si="26"/>
        <v>644</v>
      </c>
    </row>
    <row r="477" ht="36" spans="1:34">
      <c r="A477" s="204" t="s">
        <v>237</v>
      </c>
      <c r="B477" s="204" t="s">
        <v>664</v>
      </c>
      <c r="C477" s="204" t="s">
        <v>173</v>
      </c>
      <c r="D477" s="204" t="s">
        <v>665</v>
      </c>
      <c r="E477" s="204" t="s">
        <v>734</v>
      </c>
      <c r="F477" s="204">
        <v>79.04</v>
      </c>
      <c r="G477" s="204">
        <v>30</v>
      </c>
      <c r="H477" s="204" t="s">
        <v>735</v>
      </c>
      <c r="I477" s="204" t="s">
        <v>736</v>
      </c>
      <c r="J477" s="204" t="s">
        <v>111</v>
      </c>
      <c r="K477" s="204" t="s">
        <v>669</v>
      </c>
      <c r="L477" s="204" t="s">
        <v>583</v>
      </c>
      <c r="M477" s="204">
        <v>1</v>
      </c>
      <c r="N477" s="204">
        <v>36</v>
      </c>
      <c r="O477" s="204" t="s">
        <v>714</v>
      </c>
      <c r="P477" s="204" t="s">
        <v>708</v>
      </c>
      <c r="Q477" s="204"/>
      <c r="R477" s="204">
        <v>23</v>
      </c>
      <c r="S477" s="204" t="s">
        <v>1173</v>
      </c>
      <c r="T477" s="204" t="s">
        <v>1174</v>
      </c>
      <c r="U477" s="204" t="s">
        <v>134</v>
      </c>
      <c r="V477" s="204">
        <v>9</v>
      </c>
      <c r="W477" s="204" t="s">
        <v>104</v>
      </c>
      <c r="X477" s="204" t="s">
        <v>104</v>
      </c>
      <c r="Y477" s="204" t="s">
        <v>66</v>
      </c>
      <c r="Z477" s="204" t="s">
        <v>104</v>
      </c>
      <c r="AA477" s="204"/>
      <c r="AB477" s="204"/>
      <c r="AC477" s="204"/>
      <c r="AD477" s="204">
        <v>28</v>
      </c>
      <c r="AE477" s="208"/>
      <c r="AF477" s="209"/>
      <c r="AG477" s="204"/>
      <c r="AH477" s="204">
        <f t="shared" si="26"/>
        <v>644</v>
      </c>
    </row>
    <row r="478" ht="36" spans="1:34">
      <c r="A478" s="204" t="s">
        <v>237</v>
      </c>
      <c r="B478" s="204" t="s">
        <v>664</v>
      </c>
      <c r="C478" s="204" t="s">
        <v>173</v>
      </c>
      <c r="D478" s="204" t="s">
        <v>665</v>
      </c>
      <c r="E478" s="204" t="s">
        <v>734</v>
      </c>
      <c r="F478" s="204">
        <v>79.04</v>
      </c>
      <c r="G478" s="204">
        <v>30</v>
      </c>
      <c r="H478" s="204" t="s">
        <v>735</v>
      </c>
      <c r="I478" s="204" t="s">
        <v>736</v>
      </c>
      <c r="J478" s="204" t="s">
        <v>111</v>
      </c>
      <c r="K478" s="204" t="s">
        <v>669</v>
      </c>
      <c r="L478" s="204" t="s">
        <v>583</v>
      </c>
      <c r="M478" s="204">
        <v>1</v>
      </c>
      <c r="N478" s="204">
        <v>36</v>
      </c>
      <c r="O478" s="204" t="s">
        <v>714</v>
      </c>
      <c r="P478" s="204" t="s">
        <v>708</v>
      </c>
      <c r="Q478" s="204"/>
      <c r="R478" s="204">
        <v>23</v>
      </c>
      <c r="S478" s="204" t="s">
        <v>1173</v>
      </c>
      <c r="T478" s="204" t="s">
        <v>1174</v>
      </c>
      <c r="U478" s="204" t="s">
        <v>134</v>
      </c>
      <c r="V478" s="204">
        <v>10</v>
      </c>
      <c r="W478" s="204" t="s">
        <v>104</v>
      </c>
      <c r="X478" s="204" t="s">
        <v>104</v>
      </c>
      <c r="Y478" s="204" t="s">
        <v>66</v>
      </c>
      <c r="Z478" s="204" t="s">
        <v>104</v>
      </c>
      <c r="AA478" s="204"/>
      <c r="AB478" s="204"/>
      <c r="AC478" s="204"/>
      <c r="AD478" s="204">
        <v>28</v>
      </c>
      <c r="AE478" s="208"/>
      <c r="AF478" s="209"/>
      <c r="AG478" s="204"/>
      <c r="AH478" s="204">
        <f t="shared" si="26"/>
        <v>644</v>
      </c>
    </row>
    <row r="479" ht="36" spans="1:34">
      <c r="A479" s="204" t="s">
        <v>237</v>
      </c>
      <c r="B479" s="204" t="s">
        <v>664</v>
      </c>
      <c r="C479" s="204" t="s">
        <v>173</v>
      </c>
      <c r="D479" s="204" t="s">
        <v>665</v>
      </c>
      <c r="E479" s="204" t="s">
        <v>734</v>
      </c>
      <c r="F479" s="204">
        <v>79.04</v>
      </c>
      <c r="G479" s="204">
        <v>30</v>
      </c>
      <c r="H479" s="204" t="s">
        <v>1168</v>
      </c>
      <c r="I479" s="204" t="s">
        <v>1169</v>
      </c>
      <c r="J479" s="204" t="s">
        <v>111</v>
      </c>
      <c r="K479" s="204" t="s">
        <v>1065</v>
      </c>
      <c r="L479" s="204" t="s">
        <v>333</v>
      </c>
      <c r="M479" s="204">
        <v>2</v>
      </c>
      <c r="N479" s="204">
        <v>45</v>
      </c>
      <c r="O479" s="204" t="s">
        <v>61</v>
      </c>
      <c r="P479" s="204" t="s">
        <v>1170</v>
      </c>
      <c r="Q479" s="204"/>
      <c r="R479" s="204">
        <v>25</v>
      </c>
      <c r="S479" s="204" t="s">
        <v>1171</v>
      </c>
      <c r="T479" s="204"/>
      <c r="U479" s="204"/>
      <c r="V479" s="204">
        <v>7</v>
      </c>
      <c r="W479" s="204"/>
      <c r="X479" s="204"/>
      <c r="Y479" s="204"/>
      <c r="Z479" s="204"/>
      <c r="AA479" s="204"/>
      <c r="AB479" s="204" t="s">
        <v>66</v>
      </c>
      <c r="AC479" s="204"/>
      <c r="AD479" s="204">
        <v>4</v>
      </c>
      <c r="AE479" s="208"/>
      <c r="AF479" s="209"/>
      <c r="AG479" s="204"/>
      <c r="AH479" s="204">
        <f t="shared" si="26"/>
        <v>100</v>
      </c>
    </row>
    <row r="480" ht="36" spans="1:34">
      <c r="A480" s="204" t="s">
        <v>237</v>
      </c>
      <c r="B480" s="204" t="s">
        <v>664</v>
      </c>
      <c r="C480" s="204" t="s">
        <v>173</v>
      </c>
      <c r="D480" s="204" t="s">
        <v>665</v>
      </c>
      <c r="E480" s="204" t="s">
        <v>734</v>
      </c>
      <c r="F480" s="204">
        <v>79.04</v>
      </c>
      <c r="G480" s="204">
        <v>30</v>
      </c>
      <c r="H480" s="204" t="s">
        <v>735</v>
      </c>
      <c r="I480" s="204" t="s">
        <v>1169</v>
      </c>
      <c r="J480" s="204" t="s">
        <v>111</v>
      </c>
      <c r="K480" s="204" t="s">
        <v>1065</v>
      </c>
      <c r="L480" s="204" t="s">
        <v>333</v>
      </c>
      <c r="M480" s="204">
        <v>2</v>
      </c>
      <c r="N480" s="204">
        <v>45</v>
      </c>
      <c r="O480" s="204" t="s">
        <v>61</v>
      </c>
      <c r="P480" s="204" t="s">
        <v>1172</v>
      </c>
      <c r="Q480" s="204"/>
      <c r="R480" s="204">
        <v>25</v>
      </c>
      <c r="S480" s="204" t="s">
        <v>1171</v>
      </c>
      <c r="T480" s="204"/>
      <c r="U480" s="204"/>
      <c r="V480" s="204">
        <v>7</v>
      </c>
      <c r="W480" s="204"/>
      <c r="X480" s="204"/>
      <c r="Y480" s="204"/>
      <c r="Z480" s="204"/>
      <c r="AA480" s="204"/>
      <c r="AB480" s="204"/>
      <c r="AC480" s="204" t="s">
        <v>104</v>
      </c>
      <c r="AD480" s="204">
        <v>8</v>
      </c>
      <c r="AE480" s="208"/>
      <c r="AF480" s="209"/>
      <c r="AG480" s="204"/>
      <c r="AH480" s="204">
        <f t="shared" si="26"/>
        <v>200</v>
      </c>
    </row>
    <row r="481" ht="36" spans="1:34">
      <c r="A481" s="204" t="s">
        <v>237</v>
      </c>
      <c r="B481" s="204" t="s">
        <v>664</v>
      </c>
      <c r="C481" s="204" t="s">
        <v>173</v>
      </c>
      <c r="D481" s="204" t="s">
        <v>665</v>
      </c>
      <c r="E481" s="204" t="s">
        <v>734</v>
      </c>
      <c r="F481" s="204">
        <v>79.04</v>
      </c>
      <c r="G481" s="204">
        <v>30</v>
      </c>
      <c r="H481" s="204" t="s">
        <v>735</v>
      </c>
      <c r="I481" s="204" t="s">
        <v>1169</v>
      </c>
      <c r="J481" s="204" t="s">
        <v>111</v>
      </c>
      <c r="K481" s="204" t="s">
        <v>1065</v>
      </c>
      <c r="L481" s="204" t="s">
        <v>333</v>
      </c>
      <c r="M481" s="204">
        <v>2</v>
      </c>
      <c r="N481" s="204">
        <v>45</v>
      </c>
      <c r="O481" s="204" t="s">
        <v>61</v>
      </c>
      <c r="P481" s="204" t="s">
        <v>1170</v>
      </c>
      <c r="Q481" s="204"/>
      <c r="R481" s="204">
        <v>26</v>
      </c>
      <c r="S481" s="204" t="s">
        <v>1171</v>
      </c>
      <c r="T481" s="204"/>
      <c r="U481" s="204"/>
      <c r="V481" s="204">
        <v>8</v>
      </c>
      <c r="W481" s="204"/>
      <c r="X481" s="204"/>
      <c r="Y481" s="204"/>
      <c r="Z481" s="204"/>
      <c r="AA481" s="204"/>
      <c r="AB481" s="204" t="s">
        <v>66</v>
      </c>
      <c r="AC481" s="204"/>
      <c r="AD481" s="204">
        <v>4</v>
      </c>
      <c r="AE481" s="208"/>
      <c r="AF481" s="209"/>
      <c r="AG481" s="204"/>
      <c r="AH481" s="204">
        <f t="shared" si="26"/>
        <v>104</v>
      </c>
    </row>
    <row r="482" ht="36" spans="1:34">
      <c r="A482" s="204" t="s">
        <v>237</v>
      </c>
      <c r="B482" s="204" t="s">
        <v>664</v>
      </c>
      <c r="C482" s="204" t="s">
        <v>173</v>
      </c>
      <c r="D482" s="204" t="s">
        <v>665</v>
      </c>
      <c r="E482" s="204" t="s">
        <v>734</v>
      </c>
      <c r="F482" s="204">
        <v>79.04</v>
      </c>
      <c r="G482" s="204">
        <v>30</v>
      </c>
      <c r="H482" s="204" t="s">
        <v>735</v>
      </c>
      <c r="I482" s="204" t="s">
        <v>1169</v>
      </c>
      <c r="J482" s="204" t="s">
        <v>111</v>
      </c>
      <c r="K482" s="204" t="s">
        <v>1065</v>
      </c>
      <c r="L482" s="204" t="s">
        <v>333</v>
      </c>
      <c r="M482" s="204">
        <v>2</v>
      </c>
      <c r="N482" s="204">
        <v>45</v>
      </c>
      <c r="O482" s="204" t="s">
        <v>61</v>
      </c>
      <c r="P482" s="204" t="s">
        <v>1172</v>
      </c>
      <c r="Q482" s="204"/>
      <c r="R482" s="204">
        <v>26</v>
      </c>
      <c r="S482" s="204" t="s">
        <v>1171</v>
      </c>
      <c r="T482" s="204"/>
      <c r="U482" s="204"/>
      <c r="V482" s="204">
        <v>8</v>
      </c>
      <c r="W482" s="204"/>
      <c r="X482" s="204"/>
      <c r="Y482" s="204"/>
      <c r="Z482" s="204"/>
      <c r="AA482" s="204"/>
      <c r="AB482" s="204"/>
      <c r="AC482" s="204" t="s">
        <v>104</v>
      </c>
      <c r="AD482" s="204">
        <v>8</v>
      </c>
      <c r="AE482" s="208"/>
      <c r="AF482" s="209"/>
      <c r="AG482" s="204"/>
      <c r="AH482" s="204">
        <f t="shared" si="26"/>
        <v>208</v>
      </c>
    </row>
    <row r="483" ht="36" spans="1:34">
      <c r="A483" s="204" t="s">
        <v>237</v>
      </c>
      <c r="B483" s="204" t="s">
        <v>664</v>
      </c>
      <c r="C483" s="204" t="s">
        <v>173</v>
      </c>
      <c r="D483" s="204" t="s">
        <v>665</v>
      </c>
      <c r="E483" s="204" t="s">
        <v>734</v>
      </c>
      <c r="F483" s="204">
        <v>79.04</v>
      </c>
      <c r="G483" s="204">
        <v>30</v>
      </c>
      <c r="H483" s="204" t="s">
        <v>735</v>
      </c>
      <c r="I483" s="204" t="s">
        <v>1169</v>
      </c>
      <c r="J483" s="204" t="s">
        <v>111</v>
      </c>
      <c r="K483" s="204" t="s">
        <v>1065</v>
      </c>
      <c r="L483" s="204" t="s">
        <v>333</v>
      </c>
      <c r="M483" s="204">
        <v>2</v>
      </c>
      <c r="N483" s="204">
        <v>45</v>
      </c>
      <c r="O483" s="204" t="s">
        <v>61</v>
      </c>
      <c r="P483" s="204" t="s">
        <v>1170</v>
      </c>
      <c r="Q483" s="204"/>
      <c r="R483" s="204">
        <v>25</v>
      </c>
      <c r="S483" s="204" t="s">
        <v>1171</v>
      </c>
      <c r="T483" s="204"/>
      <c r="U483" s="204"/>
      <c r="V483" s="204">
        <v>9</v>
      </c>
      <c r="W483" s="204"/>
      <c r="X483" s="204"/>
      <c r="Y483" s="204"/>
      <c r="Z483" s="204"/>
      <c r="AA483" s="204"/>
      <c r="AB483" s="204" t="s">
        <v>66</v>
      </c>
      <c r="AC483" s="204"/>
      <c r="AD483" s="204">
        <v>4</v>
      </c>
      <c r="AE483" s="208"/>
      <c r="AF483" s="209"/>
      <c r="AG483" s="204"/>
      <c r="AH483" s="204">
        <f t="shared" si="26"/>
        <v>100</v>
      </c>
    </row>
    <row r="484" ht="36" spans="1:34">
      <c r="A484" s="204" t="s">
        <v>237</v>
      </c>
      <c r="B484" s="204" t="s">
        <v>664</v>
      </c>
      <c r="C484" s="204" t="s">
        <v>173</v>
      </c>
      <c r="D484" s="204" t="s">
        <v>665</v>
      </c>
      <c r="E484" s="204" t="s">
        <v>734</v>
      </c>
      <c r="F484" s="204">
        <v>79.04</v>
      </c>
      <c r="G484" s="204">
        <v>30</v>
      </c>
      <c r="H484" s="204" t="s">
        <v>735</v>
      </c>
      <c r="I484" s="204" t="s">
        <v>1169</v>
      </c>
      <c r="J484" s="204" t="s">
        <v>111</v>
      </c>
      <c r="K484" s="204" t="s">
        <v>1065</v>
      </c>
      <c r="L484" s="204" t="s">
        <v>333</v>
      </c>
      <c r="M484" s="204">
        <v>2</v>
      </c>
      <c r="N484" s="204">
        <v>45</v>
      </c>
      <c r="O484" s="204" t="s">
        <v>61</v>
      </c>
      <c r="P484" s="204" t="s">
        <v>1172</v>
      </c>
      <c r="Q484" s="204"/>
      <c r="R484" s="204">
        <v>25</v>
      </c>
      <c r="S484" s="204" t="s">
        <v>1171</v>
      </c>
      <c r="T484" s="204"/>
      <c r="U484" s="204"/>
      <c r="V484" s="204">
        <v>9</v>
      </c>
      <c r="W484" s="204"/>
      <c r="X484" s="204"/>
      <c r="Y484" s="204"/>
      <c r="Z484" s="204"/>
      <c r="AA484" s="204"/>
      <c r="AB484" s="204"/>
      <c r="AC484" s="204" t="s">
        <v>104</v>
      </c>
      <c r="AD484" s="204">
        <v>8</v>
      </c>
      <c r="AE484" s="208"/>
      <c r="AF484" s="209"/>
      <c r="AG484" s="204"/>
      <c r="AH484" s="204">
        <f t="shared" si="26"/>
        <v>200</v>
      </c>
    </row>
    <row r="485" ht="36" spans="1:34">
      <c r="A485" s="204" t="s">
        <v>237</v>
      </c>
      <c r="B485" s="204" t="s">
        <v>664</v>
      </c>
      <c r="C485" s="204" t="s">
        <v>173</v>
      </c>
      <c r="D485" s="204" t="s">
        <v>665</v>
      </c>
      <c r="E485" s="204" t="s">
        <v>734</v>
      </c>
      <c r="F485" s="204">
        <v>79.04</v>
      </c>
      <c r="G485" s="204">
        <v>30</v>
      </c>
      <c r="H485" s="204" t="s">
        <v>735</v>
      </c>
      <c r="I485" s="204" t="s">
        <v>1169</v>
      </c>
      <c r="J485" s="204" t="s">
        <v>111</v>
      </c>
      <c r="K485" s="204" t="s">
        <v>1065</v>
      </c>
      <c r="L485" s="204" t="s">
        <v>333</v>
      </c>
      <c r="M485" s="204">
        <v>2</v>
      </c>
      <c r="N485" s="204">
        <v>45</v>
      </c>
      <c r="O485" s="204" t="s">
        <v>61</v>
      </c>
      <c r="P485" s="204" t="s">
        <v>1170</v>
      </c>
      <c r="Q485" s="204"/>
      <c r="R485" s="204">
        <v>24</v>
      </c>
      <c r="S485" s="204" t="s">
        <v>1171</v>
      </c>
      <c r="T485" s="204"/>
      <c r="U485" s="204"/>
      <c r="V485" s="204">
        <v>10</v>
      </c>
      <c r="W485" s="204"/>
      <c r="X485" s="204"/>
      <c r="Y485" s="204"/>
      <c r="Z485" s="204"/>
      <c r="AA485" s="204"/>
      <c r="AB485" s="204" t="s">
        <v>66</v>
      </c>
      <c r="AC485" s="204"/>
      <c r="AD485" s="204">
        <v>4</v>
      </c>
      <c r="AE485" s="208"/>
      <c r="AF485" s="209"/>
      <c r="AG485" s="204"/>
      <c r="AH485" s="204">
        <f t="shared" si="26"/>
        <v>96</v>
      </c>
    </row>
    <row r="486" ht="36" spans="1:34">
      <c r="A486" s="204" t="s">
        <v>237</v>
      </c>
      <c r="B486" s="204" t="s">
        <v>664</v>
      </c>
      <c r="C486" s="204" t="s">
        <v>173</v>
      </c>
      <c r="D486" s="204" t="s">
        <v>665</v>
      </c>
      <c r="E486" s="204" t="s">
        <v>734</v>
      </c>
      <c r="F486" s="204">
        <v>79.04</v>
      </c>
      <c r="G486" s="204">
        <v>30</v>
      </c>
      <c r="H486" s="204" t="s">
        <v>735</v>
      </c>
      <c r="I486" s="204" t="s">
        <v>1169</v>
      </c>
      <c r="J486" s="204" t="s">
        <v>111</v>
      </c>
      <c r="K486" s="204" t="s">
        <v>1065</v>
      </c>
      <c r="L486" s="204" t="s">
        <v>333</v>
      </c>
      <c r="M486" s="204">
        <v>2</v>
      </c>
      <c r="N486" s="204">
        <v>45</v>
      </c>
      <c r="O486" s="204" t="s">
        <v>61</v>
      </c>
      <c r="P486" s="204" t="s">
        <v>1172</v>
      </c>
      <c r="Q486" s="204"/>
      <c r="R486" s="204">
        <v>27</v>
      </c>
      <c r="S486" s="204" t="s">
        <v>1171</v>
      </c>
      <c r="T486" s="204"/>
      <c r="U486" s="204"/>
      <c r="V486" s="204">
        <v>10</v>
      </c>
      <c r="W486" s="204"/>
      <c r="X486" s="204"/>
      <c r="Y486" s="204"/>
      <c r="Z486" s="204"/>
      <c r="AA486" s="204"/>
      <c r="AB486" s="204"/>
      <c r="AC486" s="204" t="s">
        <v>104</v>
      </c>
      <c r="AD486" s="204">
        <v>8</v>
      </c>
      <c r="AE486" s="208"/>
      <c r="AF486" s="209"/>
      <c r="AG486" s="204"/>
      <c r="AH486" s="204">
        <f t="shared" si="26"/>
        <v>216</v>
      </c>
    </row>
    <row r="487" ht="36" spans="1:34">
      <c r="A487" s="204" t="s">
        <v>237</v>
      </c>
      <c r="B487" s="204" t="s">
        <v>664</v>
      </c>
      <c r="C487" s="204" t="s">
        <v>173</v>
      </c>
      <c r="D487" s="204" t="s">
        <v>665</v>
      </c>
      <c r="E487" s="204" t="s">
        <v>734</v>
      </c>
      <c r="F487" s="204">
        <v>79.04</v>
      </c>
      <c r="G487" s="204">
        <v>30</v>
      </c>
      <c r="H487" s="204" t="s">
        <v>735</v>
      </c>
      <c r="I487" s="204" t="s">
        <v>1169</v>
      </c>
      <c r="J487" s="204" t="s">
        <v>111</v>
      </c>
      <c r="K487" s="204" t="s">
        <v>1065</v>
      </c>
      <c r="L487" s="204" t="s">
        <v>333</v>
      </c>
      <c r="M487" s="204">
        <v>2</v>
      </c>
      <c r="N487" s="204">
        <v>45</v>
      </c>
      <c r="O487" s="204" t="s">
        <v>61</v>
      </c>
      <c r="P487" s="204" t="s">
        <v>1170</v>
      </c>
      <c r="Q487" s="204"/>
      <c r="R487" s="204">
        <v>25</v>
      </c>
      <c r="S487" s="204" t="s">
        <v>1171</v>
      </c>
      <c r="T487" s="204"/>
      <c r="U487" s="204"/>
      <c r="V487" s="204">
        <v>11</v>
      </c>
      <c r="W487" s="204"/>
      <c r="X487" s="204"/>
      <c r="Y487" s="204"/>
      <c r="Z487" s="204"/>
      <c r="AA487" s="204"/>
      <c r="AB487" s="204" t="s">
        <v>66</v>
      </c>
      <c r="AC487" s="204"/>
      <c r="AD487" s="204">
        <v>4</v>
      </c>
      <c r="AE487" s="208"/>
      <c r="AF487" s="209"/>
      <c r="AG487" s="204"/>
      <c r="AH487" s="204">
        <f t="shared" si="26"/>
        <v>100</v>
      </c>
    </row>
    <row r="488" ht="36" spans="1:34">
      <c r="A488" s="204" t="s">
        <v>237</v>
      </c>
      <c r="B488" s="204" t="s">
        <v>664</v>
      </c>
      <c r="C488" s="204" t="s">
        <v>173</v>
      </c>
      <c r="D488" s="204" t="s">
        <v>665</v>
      </c>
      <c r="E488" s="204" t="s">
        <v>734</v>
      </c>
      <c r="F488" s="204">
        <v>79.04</v>
      </c>
      <c r="G488" s="204">
        <v>30</v>
      </c>
      <c r="H488" s="204" t="s">
        <v>735</v>
      </c>
      <c r="I488" s="204" t="s">
        <v>1169</v>
      </c>
      <c r="J488" s="204" t="s">
        <v>111</v>
      </c>
      <c r="K488" s="204" t="s">
        <v>1065</v>
      </c>
      <c r="L488" s="204" t="s">
        <v>333</v>
      </c>
      <c r="M488" s="204">
        <v>2</v>
      </c>
      <c r="N488" s="204">
        <v>45</v>
      </c>
      <c r="O488" s="204" t="s">
        <v>61</v>
      </c>
      <c r="P488" s="204" t="s">
        <v>1172</v>
      </c>
      <c r="Q488" s="204"/>
      <c r="R488" s="204">
        <v>27</v>
      </c>
      <c r="S488" s="204" t="s">
        <v>1171</v>
      </c>
      <c r="T488" s="204"/>
      <c r="U488" s="204"/>
      <c r="V488" s="204">
        <v>11</v>
      </c>
      <c r="W488" s="204"/>
      <c r="X488" s="204"/>
      <c r="Y488" s="204"/>
      <c r="Z488" s="204"/>
      <c r="AA488" s="204"/>
      <c r="AB488" s="204"/>
      <c r="AC488" s="204" t="s">
        <v>104</v>
      </c>
      <c r="AD488" s="204">
        <v>8</v>
      </c>
      <c r="AE488" s="208"/>
      <c r="AF488" s="209"/>
      <c r="AG488" s="204"/>
      <c r="AH488" s="204">
        <f t="shared" si="26"/>
        <v>216</v>
      </c>
    </row>
    <row r="489" ht="36" spans="1:34">
      <c r="A489" s="204" t="s">
        <v>237</v>
      </c>
      <c r="B489" s="204" t="s">
        <v>664</v>
      </c>
      <c r="C489" s="204" t="s">
        <v>173</v>
      </c>
      <c r="D489" s="204" t="s">
        <v>665</v>
      </c>
      <c r="E489" s="204" t="s">
        <v>734</v>
      </c>
      <c r="F489" s="204">
        <v>79.04</v>
      </c>
      <c r="G489" s="204">
        <v>30</v>
      </c>
      <c r="H489" s="204" t="s">
        <v>735</v>
      </c>
      <c r="I489" s="204" t="s">
        <v>1169</v>
      </c>
      <c r="J489" s="204" t="s">
        <v>111</v>
      </c>
      <c r="K489" s="204" t="s">
        <v>1065</v>
      </c>
      <c r="L489" s="204" t="s">
        <v>333</v>
      </c>
      <c r="M489" s="204">
        <v>2</v>
      </c>
      <c r="N489" s="204">
        <v>45</v>
      </c>
      <c r="O489" s="204" t="s">
        <v>61</v>
      </c>
      <c r="P489" s="204" t="s">
        <v>1170</v>
      </c>
      <c r="Q489" s="204"/>
      <c r="R489" s="204">
        <v>20</v>
      </c>
      <c r="S489" s="204" t="s">
        <v>1171</v>
      </c>
      <c r="T489" s="204"/>
      <c r="U489" s="204"/>
      <c r="V489" s="204">
        <v>13</v>
      </c>
      <c r="W489" s="204"/>
      <c r="X489" s="204"/>
      <c r="Y489" s="204"/>
      <c r="Z489" s="204"/>
      <c r="AA489" s="204"/>
      <c r="AB489" s="204" t="s">
        <v>66</v>
      </c>
      <c r="AC489" s="204"/>
      <c r="AD489" s="204">
        <v>4</v>
      </c>
      <c r="AE489" s="208"/>
      <c r="AF489" s="209"/>
      <c r="AG489" s="204"/>
      <c r="AH489" s="204">
        <f t="shared" si="26"/>
        <v>80</v>
      </c>
    </row>
    <row r="490" ht="36" spans="1:34">
      <c r="A490" s="204" t="s">
        <v>237</v>
      </c>
      <c r="B490" s="204" t="s">
        <v>664</v>
      </c>
      <c r="C490" s="204" t="s">
        <v>173</v>
      </c>
      <c r="D490" s="204" t="s">
        <v>665</v>
      </c>
      <c r="E490" s="204" t="s">
        <v>734</v>
      </c>
      <c r="F490" s="204">
        <v>79.04</v>
      </c>
      <c r="G490" s="204">
        <v>30</v>
      </c>
      <c r="H490" s="204" t="s">
        <v>735</v>
      </c>
      <c r="I490" s="204" t="s">
        <v>1169</v>
      </c>
      <c r="J490" s="204" t="s">
        <v>111</v>
      </c>
      <c r="K490" s="204" t="s">
        <v>1065</v>
      </c>
      <c r="L490" s="204" t="s">
        <v>333</v>
      </c>
      <c r="M490" s="204">
        <v>2</v>
      </c>
      <c r="N490" s="204">
        <v>45</v>
      </c>
      <c r="O490" s="204" t="s">
        <v>61</v>
      </c>
      <c r="P490" s="204" t="s">
        <v>1172</v>
      </c>
      <c r="Q490" s="204"/>
      <c r="R490" s="204">
        <v>20</v>
      </c>
      <c r="S490" s="204" t="s">
        <v>1171</v>
      </c>
      <c r="T490" s="204"/>
      <c r="U490" s="204"/>
      <c r="V490" s="204">
        <v>13</v>
      </c>
      <c r="W490" s="204"/>
      <c r="X490" s="204"/>
      <c r="Y490" s="204"/>
      <c r="Z490" s="204"/>
      <c r="AA490" s="204"/>
      <c r="AB490" s="204"/>
      <c r="AC490" s="204" t="s">
        <v>104</v>
      </c>
      <c r="AD490" s="204">
        <v>8</v>
      </c>
      <c r="AE490" s="208"/>
      <c r="AF490" s="209"/>
      <c r="AG490" s="204"/>
      <c r="AH490" s="204">
        <f t="shared" si="26"/>
        <v>160</v>
      </c>
    </row>
    <row r="491" ht="36" spans="1:34">
      <c r="A491" s="171" t="s">
        <v>237</v>
      </c>
      <c r="B491" s="171" t="s">
        <v>664</v>
      </c>
      <c r="C491" s="171" t="s">
        <v>173</v>
      </c>
      <c r="D491" s="171" t="s">
        <v>665</v>
      </c>
      <c r="E491" s="171" t="s">
        <v>744</v>
      </c>
      <c r="F491" s="171">
        <v>52.2</v>
      </c>
      <c r="G491" s="171">
        <v>15</v>
      </c>
      <c r="H491" s="171" t="s">
        <v>713</v>
      </c>
      <c r="I491" s="171" t="s">
        <v>705</v>
      </c>
      <c r="J491" s="171" t="s">
        <v>111</v>
      </c>
      <c r="K491" s="171" t="s">
        <v>704</v>
      </c>
      <c r="L491" s="171" t="s">
        <v>583</v>
      </c>
      <c r="M491" s="171">
        <v>1</v>
      </c>
      <c r="N491" s="171">
        <v>14</v>
      </c>
      <c r="O491" s="171" t="s">
        <v>714</v>
      </c>
      <c r="P491" s="171" t="s">
        <v>708</v>
      </c>
      <c r="Q491" s="171"/>
      <c r="R491" s="171">
        <v>15</v>
      </c>
      <c r="S491" s="171" t="s">
        <v>702</v>
      </c>
      <c r="T491" s="171" t="s">
        <v>724</v>
      </c>
      <c r="U491" s="171" t="s">
        <v>139</v>
      </c>
      <c r="V491" s="171">
        <v>2.12</v>
      </c>
      <c r="W491" s="171"/>
      <c r="X491" s="171"/>
      <c r="Y491" s="171" t="s">
        <v>142</v>
      </c>
      <c r="Z491" s="174"/>
      <c r="AA491" s="171"/>
      <c r="AB491" s="171"/>
      <c r="AC491" s="171"/>
      <c r="AD491" s="171">
        <v>4</v>
      </c>
      <c r="AE491" s="175" t="s">
        <v>1125</v>
      </c>
      <c r="AF491" s="176"/>
      <c r="AG491" s="171"/>
      <c r="AH491" s="171">
        <f t="shared" si="26"/>
        <v>60</v>
      </c>
    </row>
    <row r="492" ht="36" spans="1:34">
      <c r="A492" s="171" t="s">
        <v>237</v>
      </c>
      <c r="B492" s="171" t="s">
        <v>664</v>
      </c>
      <c r="C492" s="171" t="s">
        <v>173</v>
      </c>
      <c r="D492" s="171" t="s">
        <v>665</v>
      </c>
      <c r="E492" s="171" t="s">
        <v>744</v>
      </c>
      <c r="F492" s="171">
        <v>52.2</v>
      </c>
      <c r="G492" s="171">
        <v>15</v>
      </c>
      <c r="H492" s="171" t="s">
        <v>713</v>
      </c>
      <c r="I492" s="171" t="s">
        <v>736</v>
      </c>
      <c r="J492" s="171" t="s">
        <v>111</v>
      </c>
      <c r="K492" s="171" t="s">
        <v>669</v>
      </c>
      <c r="L492" s="171" t="s">
        <v>583</v>
      </c>
      <c r="M492" s="171">
        <v>1</v>
      </c>
      <c r="N492" s="171">
        <v>14</v>
      </c>
      <c r="O492" s="171" t="s">
        <v>714</v>
      </c>
      <c r="P492" s="171" t="s">
        <v>708</v>
      </c>
      <c r="Q492" s="171"/>
      <c r="R492" s="171">
        <v>15</v>
      </c>
      <c r="S492" s="171" t="s">
        <v>770</v>
      </c>
      <c r="T492" s="171" t="s">
        <v>1175</v>
      </c>
      <c r="U492" s="171" t="s">
        <v>134</v>
      </c>
      <c r="V492" s="171">
        <v>1</v>
      </c>
      <c r="W492" s="171"/>
      <c r="X492" s="171" t="s">
        <v>66</v>
      </c>
      <c r="Y492" s="171"/>
      <c r="Z492" s="171"/>
      <c r="AA492" s="171"/>
      <c r="AB492" s="171"/>
      <c r="AC492" s="171"/>
      <c r="AD492" s="171">
        <v>4</v>
      </c>
      <c r="AE492" s="177"/>
      <c r="AF492" s="178"/>
      <c r="AG492" s="171"/>
      <c r="AH492" s="171">
        <f t="shared" si="26"/>
        <v>60</v>
      </c>
    </row>
    <row r="493" ht="36" spans="1:34">
      <c r="A493" s="171" t="s">
        <v>237</v>
      </c>
      <c r="B493" s="171" t="s">
        <v>664</v>
      </c>
      <c r="C493" s="171" t="s">
        <v>173</v>
      </c>
      <c r="D493" s="171" t="s">
        <v>665</v>
      </c>
      <c r="E493" s="171" t="s">
        <v>744</v>
      </c>
      <c r="F493" s="171">
        <v>52.2</v>
      </c>
      <c r="G493" s="171">
        <v>15</v>
      </c>
      <c r="H493" s="215" t="s">
        <v>713</v>
      </c>
      <c r="I493" s="215" t="s">
        <v>705</v>
      </c>
      <c r="J493" s="215" t="s">
        <v>111</v>
      </c>
      <c r="K493" s="215" t="s">
        <v>669</v>
      </c>
      <c r="L493" s="215" t="s">
        <v>583</v>
      </c>
      <c r="M493" s="215" t="s">
        <v>407</v>
      </c>
      <c r="N493" s="215" t="s">
        <v>1148</v>
      </c>
      <c r="O493" s="215" t="s">
        <v>679</v>
      </c>
      <c r="P493" s="215" t="s">
        <v>708</v>
      </c>
      <c r="Q493" s="215"/>
      <c r="R493" s="215" t="s">
        <v>364</v>
      </c>
      <c r="S493" s="215" t="s">
        <v>709</v>
      </c>
      <c r="T493" s="215" t="s">
        <v>1149</v>
      </c>
      <c r="U493" s="171" t="s">
        <v>134</v>
      </c>
      <c r="V493" s="215" t="s">
        <v>1157</v>
      </c>
      <c r="W493" s="215"/>
      <c r="X493" s="215"/>
      <c r="Y493" s="215" t="s">
        <v>142</v>
      </c>
      <c r="Z493" s="215"/>
      <c r="AA493" s="215"/>
      <c r="AB493" s="171"/>
      <c r="AC493" s="171"/>
      <c r="AD493" s="171">
        <v>4</v>
      </c>
      <c r="AE493" s="177"/>
      <c r="AF493" s="178"/>
      <c r="AG493" s="171"/>
      <c r="AH493" s="171">
        <f t="shared" si="26"/>
        <v>128</v>
      </c>
    </row>
    <row r="494" ht="36" spans="1:34">
      <c r="A494" s="171" t="s">
        <v>237</v>
      </c>
      <c r="B494" s="171" t="s">
        <v>664</v>
      </c>
      <c r="C494" s="171" t="s">
        <v>173</v>
      </c>
      <c r="D494" s="171" t="s">
        <v>665</v>
      </c>
      <c r="E494" s="171" t="s">
        <v>744</v>
      </c>
      <c r="F494" s="171">
        <v>52.2</v>
      </c>
      <c r="G494" s="171">
        <v>15</v>
      </c>
      <c r="H494" s="215" t="s">
        <v>713</v>
      </c>
      <c r="I494" s="215" t="s">
        <v>705</v>
      </c>
      <c r="J494" s="215" t="s">
        <v>111</v>
      </c>
      <c r="K494" s="215" t="s">
        <v>669</v>
      </c>
      <c r="L494" s="215" t="s">
        <v>583</v>
      </c>
      <c r="M494" s="215" t="s">
        <v>407</v>
      </c>
      <c r="N494" s="215" t="s">
        <v>1148</v>
      </c>
      <c r="O494" s="215" t="s">
        <v>714</v>
      </c>
      <c r="P494" s="215" t="s">
        <v>708</v>
      </c>
      <c r="Q494" s="215"/>
      <c r="R494" s="215" t="s">
        <v>1055</v>
      </c>
      <c r="S494" s="171" t="s">
        <v>792</v>
      </c>
      <c r="T494" s="171" t="s">
        <v>724</v>
      </c>
      <c r="U494" s="171" t="s">
        <v>139</v>
      </c>
      <c r="V494" s="215" t="s">
        <v>1157</v>
      </c>
      <c r="W494" s="215"/>
      <c r="X494" s="215"/>
      <c r="Y494" s="215"/>
      <c r="Z494" s="215" t="s">
        <v>142</v>
      </c>
      <c r="AA494" s="215"/>
      <c r="AB494" s="171"/>
      <c r="AC494" s="171"/>
      <c r="AD494" s="171">
        <v>4</v>
      </c>
      <c r="AE494" s="177"/>
      <c r="AF494" s="178"/>
      <c r="AG494" s="171"/>
      <c r="AH494" s="171">
        <f t="shared" si="26"/>
        <v>56</v>
      </c>
    </row>
    <row r="495" ht="36" spans="1:34">
      <c r="A495" s="171" t="s">
        <v>237</v>
      </c>
      <c r="B495" s="171" t="s">
        <v>664</v>
      </c>
      <c r="C495" s="171" t="s">
        <v>173</v>
      </c>
      <c r="D495" s="171" t="s">
        <v>665</v>
      </c>
      <c r="E495" s="171" t="s">
        <v>744</v>
      </c>
      <c r="F495" s="171">
        <v>52.2</v>
      </c>
      <c r="G495" s="171">
        <v>15</v>
      </c>
      <c r="H495" s="215" t="s">
        <v>735</v>
      </c>
      <c r="I495" s="215" t="s">
        <v>736</v>
      </c>
      <c r="J495" s="215" t="s">
        <v>111</v>
      </c>
      <c r="K495" s="215" t="s">
        <v>704</v>
      </c>
      <c r="L495" s="215" t="s">
        <v>583</v>
      </c>
      <c r="M495" s="215" t="s">
        <v>1058</v>
      </c>
      <c r="N495" s="215" t="s">
        <v>1158</v>
      </c>
      <c r="O495" s="215" t="s">
        <v>685</v>
      </c>
      <c r="P495" s="215" t="s">
        <v>706</v>
      </c>
      <c r="Q495" s="215"/>
      <c r="R495" s="215" t="s">
        <v>1176</v>
      </c>
      <c r="S495" s="215" t="s">
        <v>770</v>
      </c>
      <c r="T495" s="215" t="s">
        <v>1175</v>
      </c>
      <c r="U495" s="215" t="s">
        <v>134</v>
      </c>
      <c r="V495" s="215" t="s">
        <v>1157</v>
      </c>
      <c r="W495" s="215"/>
      <c r="X495" s="215"/>
      <c r="Y495" s="215"/>
      <c r="Z495" s="215" t="s">
        <v>142</v>
      </c>
      <c r="AA495" s="215"/>
      <c r="AB495" s="171"/>
      <c r="AC495" s="171"/>
      <c r="AD495" s="171">
        <v>4</v>
      </c>
      <c r="AE495" s="177"/>
      <c r="AF495" s="178"/>
      <c r="AG495" s="171"/>
      <c r="AH495" s="171">
        <f t="shared" si="26"/>
        <v>28</v>
      </c>
    </row>
    <row r="496" ht="36" spans="1:34">
      <c r="A496" s="171" t="s">
        <v>237</v>
      </c>
      <c r="B496" s="171" t="s">
        <v>664</v>
      </c>
      <c r="C496" s="171" t="s">
        <v>173</v>
      </c>
      <c r="D496" s="171" t="s">
        <v>665</v>
      </c>
      <c r="E496" s="171" t="s">
        <v>744</v>
      </c>
      <c r="F496" s="171">
        <v>52.2</v>
      </c>
      <c r="G496" s="171">
        <v>15</v>
      </c>
      <c r="H496" s="215" t="s">
        <v>735</v>
      </c>
      <c r="I496" s="215" t="s">
        <v>736</v>
      </c>
      <c r="J496" s="215" t="s">
        <v>111</v>
      </c>
      <c r="K496" s="215" t="s">
        <v>704</v>
      </c>
      <c r="L496" s="215" t="s">
        <v>583</v>
      </c>
      <c r="M496" s="215" t="s">
        <v>1058</v>
      </c>
      <c r="N496" s="215" t="s">
        <v>1158</v>
      </c>
      <c r="O496" s="215" t="s">
        <v>685</v>
      </c>
      <c r="P496" s="215" t="s">
        <v>706</v>
      </c>
      <c r="Q496" s="215"/>
      <c r="R496" s="215" t="s">
        <v>1176</v>
      </c>
      <c r="S496" s="215" t="s">
        <v>770</v>
      </c>
      <c r="T496" s="215" t="s">
        <v>1175</v>
      </c>
      <c r="U496" s="215" t="s">
        <v>134</v>
      </c>
      <c r="V496" s="215" t="s">
        <v>1157</v>
      </c>
      <c r="W496" s="215"/>
      <c r="X496" s="215"/>
      <c r="Y496" s="215"/>
      <c r="Z496" s="215" t="s">
        <v>66</v>
      </c>
      <c r="AA496" s="215"/>
      <c r="AB496" s="171"/>
      <c r="AC496" s="171"/>
      <c r="AD496" s="171">
        <v>4</v>
      </c>
      <c r="AE496" s="177"/>
      <c r="AF496" s="178"/>
      <c r="AG496" s="171"/>
      <c r="AH496" s="171">
        <f t="shared" si="26"/>
        <v>28</v>
      </c>
    </row>
    <row r="497" ht="36" spans="1:34">
      <c r="A497" s="171" t="s">
        <v>237</v>
      </c>
      <c r="B497" s="171" t="s">
        <v>664</v>
      </c>
      <c r="C497" s="171" t="s">
        <v>173</v>
      </c>
      <c r="D497" s="171" t="s">
        <v>665</v>
      </c>
      <c r="E497" s="171" t="s">
        <v>744</v>
      </c>
      <c r="F497" s="171">
        <v>52.2</v>
      </c>
      <c r="G497" s="171">
        <v>15</v>
      </c>
      <c r="H497" s="215" t="s">
        <v>735</v>
      </c>
      <c r="I497" s="215" t="s">
        <v>736</v>
      </c>
      <c r="J497" s="215" t="s">
        <v>111</v>
      </c>
      <c r="K497" s="215" t="s">
        <v>704</v>
      </c>
      <c r="L497" s="215" t="s">
        <v>583</v>
      </c>
      <c r="M497" s="215" t="s">
        <v>1058</v>
      </c>
      <c r="N497" s="215" t="s">
        <v>1158</v>
      </c>
      <c r="O497" s="215" t="s">
        <v>685</v>
      </c>
      <c r="P497" s="215" t="s">
        <v>706</v>
      </c>
      <c r="Q497" s="215"/>
      <c r="R497" s="215" t="s">
        <v>1177</v>
      </c>
      <c r="S497" s="215" t="s">
        <v>770</v>
      </c>
      <c r="T497" s="215" t="s">
        <v>1178</v>
      </c>
      <c r="U497" s="215" t="s">
        <v>134</v>
      </c>
      <c r="V497" s="215" t="s">
        <v>1013</v>
      </c>
      <c r="W497" s="215"/>
      <c r="X497" s="215"/>
      <c r="Y497" s="215"/>
      <c r="Z497" s="215" t="s">
        <v>104</v>
      </c>
      <c r="AA497" s="215"/>
      <c r="AB497" s="171"/>
      <c r="AC497" s="171"/>
      <c r="AD497" s="171">
        <v>8</v>
      </c>
      <c r="AE497" s="177"/>
      <c r="AF497" s="178"/>
      <c r="AG497" s="171"/>
      <c r="AH497" s="171">
        <f t="shared" si="26"/>
        <v>240</v>
      </c>
    </row>
    <row r="498" ht="36" spans="1:34">
      <c r="A498" s="171" t="s">
        <v>237</v>
      </c>
      <c r="B498" s="171" t="s">
        <v>664</v>
      </c>
      <c r="C498" s="171" t="s">
        <v>173</v>
      </c>
      <c r="D498" s="171" t="s">
        <v>665</v>
      </c>
      <c r="E498" s="171" t="s">
        <v>744</v>
      </c>
      <c r="F498" s="171">
        <v>52.2</v>
      </c>
      <c r="G498" s="171">
        <v>15</v>
      </c>
      <c r="H498" s="215" t="s">
        <v>735</v>
      </c>
      <c r="I498" s="215" t="s">
        <v>736</v>
      </c>
      <c r="J498" s="215" t="s">
        <v>111</v>
      </c>
      <c r="K498" s="215" t="s">
        <v>704</v>
      </c>
      <c r="L498" s="215" t="s">
        <v>583</v>
      </c>
      <c r="M498" s="215" t="s">
        <v>1058</v>
      </c>
      <c r="N498" s="215" t="s">
        <v>1158</v>
      </c>
      <c r="O498" s="215" t="s">
        <v>685</v>
      </c>
      <c r="P498" s="215" t="s">
        <v>706</v>
      </c>
      <c r="Q498" s="215"/>
      <c r="R498" s="215" t="s">
        <v>1177</v>
      </c>
      <c r="S498" s="215" t="s">
        <v>770</v>
      </c>
      <c r="T498" s="215" t="s">
        <v>1178</v>
      </c>
      <c r="U498" s="215" t="s">
        <v>134</v>
      </c>
      <c r="V498" s="215" t="s">
        <v>1013</v>
      </c>
      <c r="W498" s="215"/>
      <c r="X498" s="215" t="s">
        <v>104</v>
      </c>
      <c r="Y498" s="215"/>
      <c r="Z498" s="215"/>
      <c r="AA498" s="215"/>
      <c r="AB498" s="171"/>
      <c r="AC498" s="171"/>
      <c r="AD498" s="171">
        <v>8</v>
      </c>
      <c r="AE498" s="177"/>
      <c r="AF498" s="178"/>
      <c r="AG498" s="171"/>
      <c r="AH498" s="171">
        <f t="shared" si="26"/>
        <v>240</v>
      </c>
    </row>
    <row r="499" ht="36" spans="1:34">
      <c r="A499" s="171" t="s">
        <v>237</v>
      </c>
      <c r="B499" s="171" t="s">
        <v>664</v>
      </c>
      <c r="C499" s="171" t="s">
        <v>173</v>
      </c>
      <c r="D499" s="171" t="s">
        <v>665</v>
      </c>
      <c r="E499" s="171" t="s">
        <v>744</v>
      </c>
      <c r="F499" s="171">
        <v>52.2</v>
      </c>
      <c r="G499" s="171">
        <v>15</v>
      </c>
      <c r="H499" s="215" t="s">
        <v>735</v>
      </c>
      <c r="I499" s="215" t="s">
        <v>736</v>
      </c>
      <c r="J499" s="215" t="s">
        <v>111</v>
      </c>
      <c r="K499" s="215" t="s">
        <v>704</v>
      </c>
      <c r="L499" s="215" t="s">
        <v>583</v>
      </c>
      <c r="M499" s="215" t="s">
        <v>1058</v>
      </c>
      <c r="N499" s="215" t="s">
        <v>1158</v>
      </c>
      <c r="O499" s="215" t="s">
        <v>685</v>
      </c>
      <c r="P499" s="215" t="s">
        <v>706</v>
      </c>
      <c r="Q499" s="215"/>
      <c r="R499" s="215" t="s">
        <v>1177</v>
      </c>
      <c r="S499" s="215" t="s">
        <v>770</v>
      </c>
      <c r="T499" s="215" t="s">
        <v>749</v>
      </c>
      <c r="U499" s="215" t="s">
        <v>134</v>
      </c>
      <c r="V499" s="215" t="s">
        <v>407</v>
      </c>
      <c r="W499" s="215"/>
      <c r="X499" s="215" t="s">
        <v>104</v>
      </c>
      <c r="Y499" s="215"/>
      <c r="Z499" s="215"/>
      <c r="AA499" s="215"/>
      <c r="AB499" s="171"/>
      <c r="AC499" s="171"/>
      <c r="AD499" s="171">
        <v>8</v>
      </c>
      <c r="AE499" s="177"/>
      <c r="AF499" s="178"/>
      <c r="AG499" s="171"/>
      <c r="AH499" s="171">
        <f t="shared" si="26"/>
        <v>240</v>
      </c>
    </row>
    <row r="500" ht="36" spans="1:34">
      <c r="A500" s="171" t="s">
        <v>237</v>
      </c>
      <c r="B500" s="171" t="s">
        <v>664</v>
      </c>
      <c r="C500" s="171" t="s">
        <v>173</v>
      </c>
      <c r="D500" s="171" t="s">
        <v>665</v>
      </c>
      <c r="E500" s="171" t="s">
        <v>744</v>
      </c>
      <c r="F500" s="171">
        <v>52.2</v>
      </c>
      <c r="G500" s="171">
        <v>15</v>
      </c>
      <c r="H500" s="215" t="s">
        <v>735</v>
      </c>
      <c r="I500" s="215" t="s">
        <v>736</v>
      </c>
      <c r="J500" s="215" t="s">
        <v>111</v>
      </c>
      <c r="K500" s="215" t="s">
        <v>669</v>
      </c>
      <c r="L500" s="215" t="s">
        <v>583</v>
      </c>
      <c r="M500" s="215" t="s">
        <v>1058</v>
      </c>
      <c r="N500" s="215" t="s">
        <v>1158</v>
      </c>
      <c r="O500" s="215" t="s">
        <v>1154</v>
      </c>
      <c r="P500" s="215" t="s">
        <v>710</v>
      </c>
      <c r="Q500" s="215"/>
      <c r="R500" s="215" t="s">
        <v>1179</v>
      </c>
      <c r="S500" s="215" t="s">
        <v>770</v>
      </c>
      <c r="T500" s="215" t="s">
        <v>749</v>
      </c>
      <c r="U500" s="215" t="s">
        <v>134</v>
      </c>
      <c r="V500" s="215" t="s">
        <v>382</v>
      </c>
      <c r="W500" s="215"/>
      <c r="X500" s="215"/>
      <c r="Y500" s="215" t="s">
        <v>66</v>
      </c>
      <c r="Z500" s="215"/>
      <c r="AA500" s="215"/>
      <c r="AB500" s="171"/>
      <c r="AC500" s="171"/>
      <c r="AD500" s="171">
        <v>4</v>
      </c>
      <c r="AE500" s="177"/>
      <c r="AF500" s="178"/>
      <c r="AG500" s="171"/>
      <c r="AH500" s="171">
        <f t="shared" si="26"/>
        <v>132</v>
      </c>
    </row>
    <row r="501" ht="36" spans="1:34">
      <c r="A501" s="171" t="s">
        <v>237</v>
      </c>
      <c r="B501" s="171" t="s">
        <v>664</v>
      </c>
      <c r="C501" s="171" t="s">
        <v>173</v>
      </c>
      <c r="D501" s="171" t="s">
        <v>665</v>
      </c>
      <c r="E501" s="171" t="s">
        <v>744</v>
      </c>
      <c r="F501" s="171">
        <v>52.2</v>
      </c>
      <c r="G501" s="171">
        <v>15</v>
      </c>
      <c r="H501" s="171" t="s">
        <v>713</v>
      </c>
      <c r="I501" s="171" t="s">
        <v>705</v>
      </c>
      <c r="J501" s="171" t="s">
        <v>111</v>
      </c>
      <c r="K501" s="171" t="s">
        <v>1137</v>
      </c>
      <c r="L501" s="171" t="s">
        <v>583</v>
      </c>
      <c r="M501" s="171">
        <v>4</v>
      </c>
      <c r="N501" s="171">
        <v>144</v>
      </c>
      <c r="O501" s="171" t="s">
        <v>714</v>
      </c>
      <c r="P501" s="171" t="s">
        <v>708</v>
      </c>
      <c r="Q501" s="171"/>
      <c r="R501" s="171">
        <v>14</v>
      </c>
      <c r="S501" s="171" t="s">
        <v>792</v>
      </c>
      <c r="T501" s="171" t="s">
        <v>724</v>
      </c>
      <c r="U501" s="171" t="s">
        <v>139</v>
      </c>
      <c r="V501" s="171">
        <v>7</v>
      </c>
      <c r="W501" s="171"/>
      <c r="X501" s="171"/>
      <c r="Y501" s="171" t="s">
        <v>142</v>
      </c>
      <c r="Z501" s="171"/>
      <c r="AA501" s="171"/>
      <c r="AB501" s="171"/>
      <c r="AC501" s="171"/>
      <c r="AD501" s="171">
        <v>4</v>
      </c>
      <c r="AE501" s="177"/>
      <c r="AF501" s="178"/>
      <c r="AG501" s="171"/>
      <c r="AH501" s="171">
        <f t="shared" si="26"/>
        <v>56</v>
      </c>
    </row>
    <row r="502" ht="36" spans="1:34">
      <c r="A502" s="171" t="s">
        <v>237</v>
      </c>
      <c r="B502" s="171" t="s">
        <v>664</v>
      </c>
      <c r="C502" s="171" t="s">
        <v>173</v>
      </c>
      <c r="D502" s="171" t="s">
        <v>665</v>
      </c>
      <c r="E502" s="171" t="s">
        <v>744</v>
      </c>
      <c r="F502" s="171">
        <v>52.2</v>
      </c>
      <c r="G502" s="171">
        <v>15</v>
      </c>
      <c r="H502" s="171" t="s">
        <v>674</v>
      </c>
      <c r="I502" s="171" t="s">
        <v>668</v>
      </c>
      <c r="J502" s="171" t="s">
        <v>111</v>
      </c>
      <c r="K502" s="171" t="s">
        <v>1137</v>
      </c>
      <c r="L502" s="171" t="s">
        <v>583</v>
      </c>
      <c r="M502" s="171">
        <v>4</v>
      </c>
      <c r="N502" s="171">
        <v>144</v>
      </c>
      <c r="O502" s="171" t="s">
        <v>197</v>
      </c>
      <c r="P502" s="171" t="s">
        <v>1136</v>
      </c>
      <c r="Q502" s="171"/>
      <c r="R502" s="171">
        <v>30</v>
      </c>
      <c r="S502" s="171" t="s">
        <v>676</v>
      </c>
      <c r="T502" s="171"/>
      <c r="U502" s="171"/>
      <c r="V502" s="171">
        <v>7</v>
      </c>
      <c r="W502" s="171"/>
      <c r="X502" s="171"/>
      <c r="Y502" s="171"/>
      <c r="Z502" s="171" t="s">
        <v>677</v>
      </c>
      <c r="AA502" s="171"/>
      <c r="AB502" s="171"/>
      <c r="AC502" s="171"/>
      <c r="AD502" s="171">
        <v>3</v>
      </c>
      <c r="AE502" s="177"/>
      <c r="AF502" s="178"/>
      <c r="AG502" s="171"/>
      <c r="AH502" s="171">
        <f t="shared" si="26"/>
        <v>90</v>
      </c>
    </row>
    <row r="503" ht="36" spans="1:34">
      <c r="A503" s="171" t="s">
        <v>237</v>
      </c>
      <c r="B503" s="171" t="s">
        <v>664</v>
      </c>
      <c r="C503" s="171" t="s">
        <v>173</v>
      </c>
      <c r="D503" s="171" t="s">
        <v>665</v>
      </c>
      <c r="E503" s="171" t="s">
        <v>744</v>
      </c>
      <c r="F503" s="171">
        <v>52.2</v>
      </c>
      <c r="G503" s="171">
        <v>15</v>
      </c>
      <c r="H503" s="171" t="s">
        <v>674</v>
      </c>
      <c r="I503" s="171" t="s">
        <v>668</v>
      </c>
      <c r="J503" s="171" t="s">
        <v>111</v>
      </c>
      <c r="K503" s="171" t="s">
        <v>1137</v>
      </c>
      <c r="L503" s="171" t="s">
        <v>583</v>
      </c>
      <c r="M503" s="171">
        <v>4</v>
      </c>
      <c r="N503" s="171">
        <v>144</v>
      </c>
      <c r="O503" s="171" t="s">
        <v>197</v>
      </c>
      <c r="P503" s="171" t="s">
        <v>1136</v>
      </c>
      <c r="Q503" s="171"/>
      <c r="R503" s="171">
        <v>30</v>
      </c>
      <c r="S503" s="171" t="s">
        <v>676</v>
      </c>
      <c r="T503" s="171"/>
      <c r="U503" s="171"/>
      <c r="V503" s="171">
        <v>8</v>
      </c>
      <c r="W503" s="171"/>
      <c r="X503" s="171" t="s">
        <v>677</v>
      </c>
      <c r="Y503" s="171"/>
      <c r="Z503" s="171"/>
      <c r="AA503" s="171"/>
      <c r="AB503" s="171"/>
      <c r="AC503" s="171"/>
      <c r="AD503" s="171">
        <v>3</v>
      </c>
      <c r="AE503" s="177"/>
      <c r="AF503" s="178"/>
      <c r="AG503" s="171"/>
      <c r="AH503" s="171">
        <f t="shared" si="26"/>
        <v>90</v>
      </c>
    </row>
    <row r="504" ht="36" spans="1:34">
      <c r="A504" s="171" t="s">
        <v>237</v>
      </c>
      <c r="B504" s="171" t="s">
        <v>664</v>
      </c>
      <c r="C504" s="171" t="s">
        <v>173</v>
      </c>
      <c r="D504" s="171" t="s">
        <v>665</v>
      </c>
      <c r="E504" s="171" t="s">
        <v>744</v>
      </c>
      <c r="F504" s="171">
        <v>52.2</v>
      </c>
      <c r="G504" s="171">
        <v>15</v>
      </c>
      <c r="H504" s="171" t="s">
        <v>713</v>
      </c>
      <c r="I504" s="171" t="s">
        <v>705</v>
      </c>
      <c r="J504" s="171" t="s">
        <v>111</v>
      </c>
      <c r="K504" s="171" t="s">
        <v>1137</v>
      </c>
      <c r="L504" s="171" t="s">
        <v>583</v>
      </c>
      <c r="M504" s="171">
        <v>4</v>
      </c>
      <c r="N504" s="171">
        <v>144</v>
      </c>
      <c r="O504" s="171" t="s">
        <v>714</v>
      </c>
      <c r="P504" s="171" t="s">
        <v>708</v>
      </c>
      <c r="Q504" s="171"/>
      <c r="R504" s="171">
        <v>14</v>
      </c>
      <c r="S504" s="171" t="s">
        <v>792</v>
      </c>
      <c r="T504" s="171" t="s">
        <v>717</v>
      </c>
      <c r="U504" s="171" t="s">
        <v>134</v>
      </c>
      <c r="V504" s="171">
        <v>9</v>
      </c>
      <c r="W504" s="171"/>
      <c r="X504" s="171"/>
      <c r="Y504" s="171" t="s">
        <v>142</v>
      </c>
      <c r="Z504" s="171"/>
      <c r="AA504" s="171"/>
      <c r="AB504" s="171"/>
      <c r="AC504" s="171"/>
      <c r="AD504" s="171">
        <v>4</v>
      </c>
      <c r="AE504" s="177"/>
      <c r="AF504" s="178"/>
      <c r="AG504" s="171"/>
      <c r="AH504" s="171">
        <f t="shared" si="26"/>
        <v>56</v>
      </c>
    </row>
    <row r="505" ht="36" spans="1:34">
      <c r="A505" s="171" t="s">
        <v>237</v>
      </c>
      <c r="B505" s="171" t="s">
        <v>664</v>
      </c>
      <c r="C505" s="171" t="s">
        <v>173</v>
      </c>
      <c r="D505" s="171" t="s">
        <v>665</v>
      </c>
      <c r="E505" s="171" t="s">
        <v>744</v>
      </c>
      <c r="F505" s="171">
        <v>52.2</v>
      </c>
      <c r="G505" s="171">
        <v>15</v>
      </c>
      <c r="H505" s="171" t="s">
        <v>713</v>
      </c>
      <c r="I505" s="171" t="s">
        <v>705</v>
      </c>
      <c r="J505" s="171" t="s">
        <v>111</v>
      </c>
      <c r="K505" s="171" t="s">
        <v>1137</v>
      </c>
      <c r="L505" s="171" t="s">
        <v>583</v>
      </c>
      <c r="M505" s="171">
        <v>4</v>
      </c>
      <c r="N505" s="171">
        <v>144</v>
      </c>
      <c r="O505" s="171" t="s">
        <v>714</v>
      </c>
      <c r="P505" s="171" t="s">
        <v>708</v>
      </c>
      <c r="Q505" s="171"/>
      <c r="R505" s="171">
        <v>15</v>
      </c>
      <c r="S505" s="171" t="s">
        <v>792</v>
      </c>
      <c r="T505" s="171" t="s">
        <v>1180</v>
      </c>
      <c r="U505" s="171" t="s">
        <v>134</v>
      </c>
      <c r="V505" s="171">
        <v>10</v>
      </c>
      <c r="W505" s="171"/>
      <c r="X505" s="171"/>
      <c r="Y505" s="171" t="s">
        <v>142</v>
      </c>
      <c r="Z505" s="171"/>
      <c r="AA505" s="171"/>
      <c r="AB505" s="171"/>
      <c r="AC505" s="171"/>
      <c r="AD505" s="171">
        <v>4</v>
      </c>
      <c r="AE505" s="182"/>
      <c r="AF505" s="183"/>
      <c r="AG505" s="171"/>
      <c r="AH505" s="171">
        <f t="shared" si="26"/>
        <v>60</v>
      </c>
    </row>
    <row r="506" ht="36" spans="1:34">
      <c r="A506" s="184" t="s">
        <v>237</v>
      </c>
      <c r="B506" s="184" t="s">
        <v>664</v>
      </c>
      <c r="C506" s="184" t="s">
        <v>173</v>
      </c>
      <c r="D506" s="184" t="s">
        <v>665</v>
      </c>
      <c r="E506" s="184" t="s">
        <v>754</v>
      </c>
      <c r="F506" s="184">
        <v>92.66</v>
      </c>
      <c r="G506" s="184">
        <v>20</v>
      </c>
      <c r="H506" s="184" t="s">
        <v>750</v>
      </c>
      <c r="I506" s="184" t="s">
        <v>755</v>
      </c>
      <c r="J506" s="184" t="s">
        <v>111</v>
      </c>
      <c r="K506" s="184" t="s">
        <v>669</v>
      </c>
      <c r="L506" s="184" t="s">
        <v>583</v>
      </c>
      <c r="M506" s="184">
        <v>2</v>
      </c>
      <c r="N506" s="184">
        <v>72</v>
      </c>
      <c r="O506" s="184" t="s">
        <v>679</v>
      </c>
      <c r="P506" s="184" t="s">
        <v>708</v>
      </c>
      <c r="Q506" s="184"/>
      <c r="R506" s="184">
        <v>20</v>
      </c>
      <c r="S506" s="184" t="s">
        <v>764</v>
      </c>
      <c r="T506" s="184" t="s">
        <v>1181</v>
      </c>
      <c r="U506" s="184" t="s">
        <v>134</v>
      </c>
      <c r="V506" s="185">
        <v>2.1</v>
      </c>
      <c r="W506" s="184" t="s">
        <v>142</v>
      </c>
      <c r="X506" s="184"/>
      <c r="Y506" s="184"/>
      <c r="Z506" s="184"/>
      <c r="AA506" s="184"/>
      <c r="AB506" s="184"/>
      <c r="AC506" s="184"/>
      <c r="AD506" s="184">
        <v>4</v>
      </c>
      <c r="AE506" s="187" t="s">
        <v>1125</v>
      </c>
      <c r="AF506" s="188"/>
      <c r="AG506" s="184"/>
      <c r="AH506" s="184">
        <f t="shared" si="26"/>
        <v>80</v>
      </c>
    </row>
    <row r="507" ht="36" spans="1:34">
      <c r="A507" s="184" t="s">
        <v>237</v>
      </c>
      <c r="B507" s="184" t="s">
        <v>664</v>
      </c>
      <c r="C507" s="184" t="s">
        <v>173</v>
      </c>
      <c r="D507" s="184" t="s">
        <v>665</v>
      </c>
      <c r="E507" s="184" t="s">
        <v>754</v>
      </c>
      <c r="F507" s="184">
        <v>92.66</v>
      </c>
      <c r="G507" s="184">
        <v>20</v>
      </c>
      <c r="H507" s="184" t="s">
        <v>750</v>
      </c>
      <c r="I507" s="184" t="s">
        <v>755</v>
      </c>
      <c r="J507" s="184" t="s">
        <v>111</v>
      </c>
      <c r="K507" s="184" t="s">
        <v>669</v>
      </c>
      <c r="L507" s="184" t="s">
        <v>583</v>
      </c>
      <c r="M507" s="184">
        <v>2</v>
      </c>
      <c r="N507" s="184">
        <v>72</v>
      </c>
      <c r="O507" s="184" t="s">
        <v>714</v>
      </c>
      <c r="P507" s="184" t="s">
        <v>708</v>
      </c>
      <c r="Q507" s="184"/>
      <c r="R507" s="184">
        <v>12</v>
      </c>
      <c r="S507" s="184" t="s">
        <v>756</v>
      </c>
      <c r="T507" s="184" t="s">
        <v>1182</v>
      </c>
      <c r="U507" s="184" t="s">
        <v>134</v>
      </c>
      <c r="V507" s="185">
        <v>2.1</v>
      </c>
      <c r="W507" s="184" t="s">
        <v>66</v>
      </c>
      <c r="X507" s="186"/>
      <c r="Y507" s="184"/>
      <c r="Z507" s="184"/>
      <c r="AA507" s="184"/>
      <c r="AB507" s="184"/>
      <c r="AC507" s="184"/>
      <c r="AD507" s="184">
        <v>4</v>
      </c>
      <c r="AE507" s="189"/>
      <c r="AF507" s="190"/>
      <c r="AG507" s="184"/>
      <c r="AH507" s="184">
        <f t="shared" si="26"/>
        <v>48</v>
      </c>
    </row>
    <row r="508" ht="36" spans="1:34">
      <c r="A508" s="184" t="s">
        <v>237</v>
      </c>
      <c r="B508" s="184" t="s">
        <v>664</v>
      </c>
      <c r="C508" s="184" t="s">
        <v>173</v>
      </c>
      <c r="D508" s="184" t="s">
        <v>665</v>
      </c>
      <c r="E508" s="184" t="s">
        <v>754</v>
      </c>
      <c r="F508" s="184">
        <v>92.66</v>
      </c>
      <c r="G508" s="184">
        <v>20</v>
      </c>
      <c r="H508" s="184" t="s">
        <v>762</v>
      </c>
      <c r="I508" s="184" t="s">
        <v>755</v>
      </c>
      <c r="J508" s="184" t="s">
        <v>111</v>
      </c>
      <c r="K508" s="184" t="s">
        <v>704</v>
      </c>
      <c r="L508" s="184" t="s">
        <v>583</v>
      </c>
      <c r="M508" s="184">
        <v>2</v>
      </c>
      <c r="N508" s="184">
        <v>72</v>
      </c>
      <c r="O508" s="184" t="s">
        <v>714</v>
      </c>
      <c r="P508" s="184" t="s">
        <v>706</v>
      </c>
      <c r="Q508" s="184"/>
      <c r="R508" s="184">
        <v>8</v>
      </c>
      <c r="S508" s="184" t="s">
        <v>756</v>
      </c>
      <c r="T508" s="184" t="s">
        <v>1182</v>
      </c>
      <c r="U508" s="184" t="s">
        <v>134</v>
      </c>
      <c r="V508" s="184">
        <v>2.11</v>
      </c>
      <c r="W508" s="184"/>
      <c r="X508" s="184" t="s">
        <v>66</v>
      </c>
      <c r="Y508" s="184"/>
      <c r="Z508" s="184"/>
      <c r="AA508" s="184"/>
      <c r="AB508" s="184"/>
      <c r="AC508" s="184"/>
      <c r="AD508" s="184">
        <v>4</v>
      </c>
      <c r="AE508" s="189"/>
      <c r="AF508" s="190"/>
      <c r="AG508" s="184"/>
      <c r="AH508" s="184">
        <f t="shared" si="26"/>
        <v>32</v>
      </c>
    </row>
    <row r="509" ht="36" spans="1:34">
      <c r="A509" s="184" t="s">
        <v>237</v>
      </c>
      <c r="B509" s="184" t="s">
        <v>664</v>
      </c>
      <c r="C509" s="184" t="s">
        <v>173</v>
      </c>
      <c r="D509" s="184" t="s">
        <v>665</v>
      </c>
      <c r="E509" s="184" t="s">
        <v>754</v>
      </c>
      <c r="F509" s="184">
        <v>92.66</v>
      </c>
      <c r="G509" s="184">
        <v>20</v>
      </c>
      <c r="H509" s="184" t="s">
        <v>762</v>
      </c>
      <c r="I509" s="184" t="s">
        <v>755</v>
      </c>
      <c r="J509" s="184" t="s">
        <v>111</v>
      </c>
      <c r="K509" s="184" t="s">
        <v>704</v>
      </c>
      <c r="L509" s="184" t="s">
        <v>583</v>
      </c>
      <c r="M509" s="184">
        <v>2</v>
      </c>
      <c r="N509" s="184">
        <v>72</v>
      </c>
      <c r="O509" s="184" t="s">
        <v>714</v>
      </c>
      <c r="P509" s="184" t="s">
        <v>706</v>
      </c>
      <c r="Q509" s="184"/>
      <c r="R509" s="184">
        <v>8</v>
      </c>
      <c r="S509" s="184" t="s">
        <v>756</v>
      </c>
      <c r="T509" s="184" t="s">
        <v>1182</v>
      </c>
      <c r="U509" s="184" t="s">
        <v>134</v>
      </c>
      <c r="V509" s="184">
        <v>2.13</v>
      </c>
      <c r="W509" s="184"/>
      <c r="X509" s="184"/>
      <c r="Y509" s="186"/>
      <c r="Z509" s="184" t="s">
        <v>66</v>
      </c>
      <c r="AA509" s="184"/>
      <c r="AB509" s="184"/>
      <c r="AC509" s="184"/>
      <c r="AD509" s="184">
        <v>4</v>
      </c>
      <c r="AE509" s="189"/>
      <c r="AF509" s="190"/>
      <c r="AG509" s="184"/>
      <c r="AH509" s="184">
        <f t="shared" si="26"/>
        <v>32</v>
      </c>
    </row>
    <row r="510" ht="36" spans="1:34">
      <c r="A510" s="184" t="s">
        <v>237</v>
      </c>
      <c r="B510" s="184" t="s">
        <v>664</v>
      </c>
      <c r="C510" s="184" t="s">
        <v>173</v>
      </c>
      <c r="D510" s="184" t="s">
        <v>665</v>
      </c>
      <c r="E510" s="184" t="s">
        <v>754</v>
      </c>
      <c r="F510" s="184">
        <v>92.66</v>
      </c>
      <c r="G510" s="184">
        <v>20</v>
      </c>
      <c r="H510" s="184" t="s">
        <v>750</v>
      </c>
      <c r="I510" s="184" t="s">
        <v>755</v>
      </c>
      <c r="J510" s="184" t="s">
        <v>111</v>
      </c>
      <c r="K510" s="184" t="s">
        <v>669</v>
      </c>
      <c r="L510" s="184" t="s">
        <v>583</v>
      </c>
      <c r="M510" s="184">
        <v>2</v>
      </c>
      <c r="N510" s="184">
        <v>72</v>
      </c>
      <c r="O510" s="184" t="s">
        <v>685</v>
      </c>
      <c r="P510" s="184" t="s">
        <v>708</v>
      </c>
      <c r="Q510" s="184"/>
      <c r="R510" s="184">
        <v>15</v>
      </c>
      <c r="S510" s="184" t="s">
        <v>1183</v>
      </c>
      <c r="T510" s="184" t="s">
        <v>1184</v>
      </c>
      <c r="U510" s="184" t="s">
        <v>134</v>
      </c>
      <c r="V510" s="184">
        <v>2.17</v>
      </c>
      <c r="W510" s="184" t="s">
        <v>66</v>
      </c>
      <c r="X510" s="184"/>
      <c r="Y510" s="184"/>
      <c r="Z510" s="184"/>
      <c r="AA510" s="184"/>
      <c r="AB510" s="184"/>
      <c r="AC510" s="184"/>
      <c r="AD510" s="184">
        <v>4</v>
      </c>
      <c r="AE510" s="189"/>
      <c r="AF510" s="190"/>
      <c r="AG510" s="184"/>
      <c r="AH510" s="184">
        <f t="shared" si="26"/>
        <v>60</v>
      </c>
    </row>
    <row r="511" ht="36" spans="1:34">
      <c r="A511" s="184" t="s">
        <v>237</v>
      </c>
      <c r="B511" s="184" t="s">
        <v>664</v>
      </c>
      <c r="C511" s="184" t="s">
        <v>173</v>
      </c>
      <c r="D511" s="184" t="s">
        <v>665</v>
      </c>
      <c r="E511" s="184" t="s">
        <v>754</v>
      </c>
      <c r="F511" s="184">
        <v>92.66</v>
      </c>
      <c r="G511" s="184">
        <v>20</v>
      </c>
      <c r="H511" s="184" t="s">
        <v>750</v>
      </c>
      <c r="I511" s="184" t="s">
        <v>755</v>
      </c>
      <c r="J511" s="184" t="s">
        <v>111</v>
      </c>
      <c r="K511" s="184" t="s">
        <v>669</v>
      </c>
      <c r="L511" s="184" t="s">
        <v>583</v>
      </c>
      <c r="M511" s="184">
        <v>2</v>
      </c>
      <c r="N511" s="184">
        <v>72</v>
      </c>
      <c r="O511" s="184" t="s">
        <v>679</v>
      </c>
      <c r="P511" s="184" t="s">
        <v>708</v>
      </c>
      <c r="Q511" s="184"/>
      <c r="R511" s="184">
        <v>15</v>
      </c>
      <c r="S511" s="184" t="s">
        <v>764</v>
      </c>
      <c r="T511" s="184" t="s">
        <v>1181</v>
      </c>
      <c r="U511" s="184" t="s">
        <v>134</v>
      </c>
      <c r="V511" s="184">
        <v>2.21</v>
      </c>
      <c r="W511" s="184"/>
      <c r="X511" s="184" t="s">
        <v>142</v>
      </c>
      <c r="Y511" s="184"/>
      <c r="Z511" s="184"/>
      <c r="AA511" s="184"/>
      <c r="AB511" s="184"/>
      <c r="AC511" s="184"/>
      <c r="AD511" s="184">
        <v>4</v>
      </c>
      <c r="AE511" s="189"/>
      <c r="AF511" s="190"/>
      <c r="AG511" s="184"/>
      <c r="AH511" s="184">
        <f t="shared" si="26"/>
        <v>60</v>
      </c>
    </row>
    <row r="512" ht="36" spans="1:34">
      <c r="A512" s="184" t="s">
        <v>237</v>
      </c>
      <c r="B512" s="184" t="s">
        <v>664</v>
      </c>
      <c r="C512" s="184" t="s">
        <v>173</v>
      </c>
      <c r="D512" s="184" t="s">
        <v>665</v>
      </c>
      <c r="E512" s="184" t="s">
        <v>754</v>
      </c>
      <c r="F512" s="184">
        <v>92.66</v>
      </c>
      <c r="G512" s="184">
        <v>20</v>
      </c>
      <c r="H512" s="184" t="s">
        <v>750</v>
      </c>
      <c r="I512" s="184" t="s">
        <v>755</v>
      </c>
      <c r="J512" s="184" t="s">
        <v>111</v>
      </c>
      <c r="K512" s="184" t="s">
        <v>669</v>
      </c>
      <c r="L512" s="184" t="s">
        <v>583</v>
      </c>
      <c r="M512" s="184">
        <v>2</v>
      </c>
      <c r="N512" s="184">
        <v>72</v>
      </c>
      <c r="O512" s="184" t="s">
        <v>679</v>
      </c>
      <c r="P512" s="184" t="s">
        <v>708</v>
      </c>
      <c r="Q512" s="184"/>
      <c r="R512" s="184">
        <v>15</v>
      </c>
      <c r="S512" s="184" t="s">
        <v>764</v>
      </c>
      <c r="T512" s="184" t="s">
        <v>1181</v>
      </c>
      <c r="U512" s="184" t="s">
        <v>134</v>
      </c>
      <c r="V512" s="184">
        <v>1</v>
      </c>
      <c r="W512" s="184" t="s">
        <v>142</v>
      </c>
      <c r="X512" s="216"/>
      <c r="Y512" s="184"/>
      <c r="Z512" s="184"/>
      <c r="AA512" s="184"/>
      <c r="AB512" s="184"/>
      <c r="AC512" s="184"/>
      <c r="AD512" s="184">
        <v>4</v>
      </c>
      <c r="AE512" s="189"/>
      <c r="AF512" s="190"/>
      <c r="AG512" s="184"/>
      <c r="AH512" s="184">
        <f t="shared" si="26"/>
        <v>60</v>
      </c>
    </row>
    <row r="513" ht="36" spans="1:34">
      <c r="A513" s="184" t="s">
        <v>237</v>
      </c>
      <c r="B513" s="184" t="s">
        <v>664</v>
      </c>
      <c r="C513" s="184" t="s">
        <v>173</v>
      </c>
      <c r="D513" s="184" t="s">
        <v>665</v>
      </c>
      <c r="E513" s="184" t="s">
        <v>754</v>
      </c>
      <c r="F513" s="184">
        <v>92.66</v>
      </c>
      <c r="G513" s="184">
        <v>20</v>
      </c>
      <c r="H513" s="184" t="s">
        <v>750</v>
      </c>
      <c r="I513" s="184" t="s">
        <v>755</v>
      </c>
      <c r="J513" s="184" t="s">
        <v>111</v>
      </c>
      <c r="K513" s="184" t="s">
        <v>669</v>
      </c>
      <c r="L513" s="184" t="s">
        <v>583</v>
      </c>
      <c r="M513" s="184">
        <v>2</v>
      </c>
      <c r="N513" s="184">
        <v>72</v>
      </c>
      <c r="O513" s="184" t="s">
        <v>714</v>
      </c>
      <c r="P513" s="184" t="s">
        <v>708</v>
      </c>
      <c r="Q513" s="184"/>
      <c r="R513" s="184">
        <v>12</v>
      </c>
      <c r="S513" s="184" t="s">
        <v>756</v>
      </c>
      <c r="T513" s="184" t="s">
        <v>1182</v>
      </c>
      <c r="U513" s="184" t="s">
        <v>134</v>
      </c>
      <c r="V513" s="184">
        <v>1</v>
      </c>
      <c r="W513" s="184" t="s">
        <v>66</v>
      </c>
      <c r="X513" s="217"/>
      <c r="Y513" s="218"/>
      <c r="Z513" s="184"/>
      <c r="AA513" s="184"/>
      <c r="AB513" s="184"/>
      <c r="AC513" s="184"/>
      <c r="AD513" s="184">
        <v>4</v>
      </c>
      <c r="AE513" s="189"/>
      <c r="AF513" s="190"/>
      <c r="AG513" s="184"/>
      <c r="AH513" s="184">
        <f t="shared" si="26"/>
        <v>48</v>
      </c>
    </row>
    <row r="514" ht="36" spans="1:34">
      <c r="A514" s="184" t="s">
        <v>237</v>
      </c>
      <c r="B514" s="184" t="s">
        <v>664</v>
      </c>
      <c r="C514" s="184" t="s">
        <v>173</v>
      </c>
      <c r="D514" s="184" t="s">
        <v>665</v>
      </c>
      <c r="E514" s="184" t="s">
        <v>754</v>
      </c>
      <c r="F514" s="184">
        <v>92.66</v>
      </c>
      <c r="G514" s="184">
        <v>20</v>
      </c>
      <c r="H514" s="184" t="s">
        <v>750</v>
      </c>
      <c r="I514" s="184" t="s">
        <v>763</v>
      </c>
      <c r="J514" s="184" t="s">
        <v>111</v>
      </c>
      <c r="K514" s="184" t="s">
        <v>669</v>
      </c>
      <c r="L514" s="184" t="s">
        <v>583</v>
      </c>
      <c r="M514" s="184">
        <v>2</v>
      </c>
      <c r="N514" s="184">
        <v>72</v>
      </c>
      <c r="O514" s="184" t="s">
        <v>679</v>
      </c>
      <c r="P514" s="184" t="s">
        <v>708</v>
      </c>
      <c r="Q514" s="184"/>
      <c r="R514" s="184">
        <v>11</v>
      </c>
      <c r="S514" s="184" t="s">
        <v>764</v>
      </c>
      <c r="T514" s="184" t="s">
        <v>1181</v>
      </c>
      <c r="U514" s="184" t="s">
        <v>134</v>
      </c>
      <c r="V514" s="184">
        <v>1</v>
      </c>
      <c r="W514" s="184"/>
      <c r="X514" s="184" t="s">
        <v>142</v>
      </c>
      <c r="Y514" s="184"/>
      <c r="Z514" s="184"/>
      <c r="AA514" s="184"/>
      <c r="AB514" s="184"/>
      <c r="AC514" s="184"/>
      <c r="AD514" s="184">
        <v>4</v>
      </c>
      <c r="AE514" s="189"/>
      <c r="AF514" s="190"/>
      <c r="AG514" s="184"/>
      <c r="AH514" s="184">
        <f t="shared" si="26"/>
        <v>44</v>
      </c>
    </row>
    <row r="515" ht="36" spans="1:34">
      <c r="A515" s="184" t="s">
        <v>237</v>
      </c>
      <c r="B515" s="184" t="s">
        <v>664</v>
      </c>
      <c r="C515" s="184" t="s">
        <v>173</v>
      </c>
      <c r="D515" s="184" t="s">
        <v>665</v>
      </c>
      <c r="E515" s="184" t="s">
        <v>754</v>
      </c>
      <c r="F515" s="184">
        <v>92.66</v>
      </c>
      <c r="G515" s="184">
        <v>20</v>
      </c>
      <c r="H515" s="219" t="s">
        <v>750</v>
      </c>
      <c r="I515" s="219" t="s">
        <v>755</v>
      </c>
      <c r="J515" s="219" t="s">
        <v>111</v>
      </c>
      <c r="K515" s="219" t="s">
        <v>669</v>
      </c>
      <c r="L515" s="219" t="s">
        <v>583</v>
      </c>
      <c r="M515" s="219" t="s">
        <v>1157</v>
      </c>
      <c r="N515" s="219" t="s">
        <v>938</v>
      </c>
      <c r="O515" s="219" t="s">
        <v>679</v>
      </c>
      <c r="P515" s="219" t="s">
        <v>708</v>
      </c>
      <c r="Q515" s="219"/>
      <c r="R515" s="219" t="s">
        <v>1059</v>
      </c>
      <c r="S515" s="184" t="s">
        <v>764</v>
      </c>
      <c r="T515" s="184" t="s">
        <v>1181</v>
      </c>
      <c r="U515" s="184" t="s">
        <v>134</v>
      </c>
      <c r="V515" s="219" t="s">
        <v>1157</v>
      </c>
      <c r="W515" s="219" t="s">
        <v>66</v>
      </c>
      <c r="X515" s="219"/>
      <c r="Y515" s="219"/>
      <c r="Z515" s="219"/>
      <c r="AA515" s="219"/>
      <c r="AB515" s="184"/>
      <c r="AC515" s="184"/>
      <c r="AD515" s="184">
        <v>4</v>
      </c>
      <c r="AE515" s="189"/>
      <c r="AF515" s="190"/>
      <c r="AG515" s="184"/>
      <c r="AH515" s="184">
        <f t="shared" si="26"/>
        <v>48</v>
      </c>
    </row>
    <row r="516" ht="36" spans="1:34">
      <c r="A516" s="184" t="s">
        <v>237</v>
      </c>
      <c r="B516" s="184" t="s">
        <v>664</v>
      </c>
      <c r="C516" s="184" t="s">
        <v>173</v>
      </c>
      <c r="D516" s="184" t="s">
        <v>665</v>
      </c>
      <c r="E516" s="184" t="s">
        <v>754</v>
      </c>
      <c r="F516" s="184">
        <v>92.66</v>
      </c>
      <c r="G516" s="184">
        <v>20</v>
      </c>
      <c r="H516" s="219" t="s">
        <v>750</v>
      </c>
      <c r="I516" s="219" t="s">
        <v>755</v>
      </c>
      <c r="J516" s="219" t="s">
        <v>111</v>
      </c>
      <c r="K516" s="219" t="s">
        <v>669</v>
      </c>
      <c r="L516" s="219" t="s">
        <v>583</v>
      </c>
      <c r="M516" s="219" t="s">
        <v>1157</v>
      </c>
      <c r="N516" s="219" t="s">
        <v>938</v>
      </c>
      <c r="O516" s="219" t="s">
        <v>679</v>
      </c>
      <c r="P516" s="219" t="s">
        <v>708</v>
      </c>
      <c r="Q516" s="219"/>
      <c r="R516" s="219" t="s">
        <v>1122</v>
      </c>
      <c r="S516" s="184" t="s">
        <v>764</v>
      </c>
      <c r="T516" s="184" t="s">
        <v>1181</v>
      </c>
      <c r="U516" s="184" t="s">
        <v>134</v>
      </c>
      <c r="V516" s="219" t="s">
        <v>1157</v>
      </c>
      <c r="W516" s="219"/>
      <c r="X516" s="219"/>
      <c r="Y516" s="219"/>
      <c r="Z516" s="219"/>
      <c r="AA516" s="219" t="s">
        <v>66</v>
      </c>
      <c r="AB516" s="184"/>
      <c r="AC516" s="184"/>
      <c r="AD516" s="184">
        <v>4</v>
      </c>
      <c r="AE516" s="189"/>
      <c r="AF516" s="190"/>
      <c r="AG516" s="184"/>
      <c r="AH516" s="184">
        <f t="shared" si="26"/>
        <v>60</v>
      </c>
    </row>
    <row r="517" ht="36" spans="1:34">
      <c r="A517" s="184" t="s">
        <v>237</v>
      </c>
      <c r="B517" s="184" t="s">
        <v>664</v>
      </c>
      <c r="C517" s="184" t="s">
        <v>173</v>
      </c>
      <c r="D517" s="184" t="s">
        <v>665</v>
      </c>
      <c r="E517" s="184" t="s">
        <v>754</v>
      </c>
      <c r="F517" s="184">
        <v>92.66</v>
      </c>
      <c r="G517" s="184">
        <v>20</v>
      </c>
      <c r="H517" s="219" t="s">
        <v>750</v>
      </c>
      <c r="I517" s="219" t="s">
        <v>755</v>
      </c>
      <c r="J517" s="219" t="s">
        <v>111</v>
      </c>
      <c r="K517" s="219" t="s">
        <v>669</v>
      </c>
      <c r="L517" s="219" t="s">
        <v>583</v>
      </c>
      <c r="M517" s="219" t="s">
        <v>1157</v>
      </c>
      <c r="N517" s="219" t="s">
        <v>938</v>
      </c>
      <c r="O517" s="219" t="s">
        <v>679</v>
      </c>
      <c r="P517" s="219" t="s">
        <v>708</v>
      </c>
      <c r="Q517" s="219"/>
      <c r="R517" s="219" t="s">
        <v>1122</v>
      </c>
      <c r="S517" s="184" t="s">
        <v>764</v>
      </c>
      <c r="T517" s="184" t="s">
        <v>1181</v>
      </c>
      <c r="U517" s="184" t="s">
        <v>134</v>
      </c>
      <c r="V517" s="219" t="s">
        <v>1013</v>
      </c>
      <c r="W517" s="219" t="s">
        <v>142</v>
      </c>
      <c r="X517" s="219"/>
      <c r="Y517" s="219"/>
      <c r="Z517" s="219"/>
      <c r="AA517" s="219"/>
      <c r="AB517" s="184"/>
      <c r="AC517" s="184"/>
      <c r="AD517" s="184">
        <v>4</v>
      </c>
      <c r="AE517" s="189"/>
      <c r="AF517" s="190"/>
      <c r="AG517" s="184"/>
      <c r="AH517" s="184">
        <f t="shared" si="26"/>
        <v>60</v>
      </c>
    </row>
    <row r="518" ht="36" spans="1:34">
      <c r="A518" s="184" t="s">
        <v>237</v>
      </c>
      <c r="B518" s="184" t="s">
        <v>664</v>
      </c>
      <c r="C518" s="184" t="s">
        <v>173</v>
      </c>
      <c r="D518" s="184" t="s">
        <v>665</v>
      </c>
      <c r="E518" s="184" t="s">
        <v>754</v>
      </c>
      <c r="F518" s="184">
        <v>92.66</v>
      </c>
      <c r="G518" s="184">
        <v>20</v>
      </c>
      <c r="H518" s="219" t="s">
        <v>750</v>
      </c>
      <c r="I518" s="219" t="s">
        <v>755</v>
      </c>
      <c r="J518" s="219" t="s">
        <v>111</v>
      </c>
      <c r="K518" s="219" t="s">
        <v>669</v>
      </c>
      <c r="L518" s="219" t="s">
        <v>583</v>
      </c>
      <c r="M518" s="219" t="s">
        <v>1157</v>
      </c>
      <c r="N518" s="219" t="s">
        <v>938</v>
      </c>
      <c r="O518" s="219" t="s">
        <v>714</v>
      </c>
      <c r="P518" s="219" t="s">
        <v>708</v>
      </c>
      <c r="Q518" s="219"/>
      <c r="R518" s="219" t="s">
        <v>1059</v>
      </c>
      <c r="S518" s="184" t="s">
        <v>764</v>
      </c>
      <c r="T518" s="184" t="s">
        <v>1181</v>
      </c>
      <c r="U518" s="184" t="s">
        <v>134</v>
      </c>
      <c r="V518" s="219" t="s">
        <v>1013</v>
      </c>
      <c r="W518" s="219" t="s">
        <v>66</v>
      </c>
      <c r="X518" s="219"/>
      <c r="Y518" s="219"/>
      <c r="Z518" s="219"/>
      <c r="AA518" s="219"/>
      <c r="AB518" s="184"/>
      <c r="AC518" s="184"/>
      <c r="AD518" s="184">
        <v>4</v>
      </c>
      <c r="AE518" s="189"/>
      <c r="AF518" s="190"/>
      <c r="AG518" s="184"/>
      <c r="AH518" s="184">
        <f t="shared" si="26"/>
        <v>48</v>
      </c>
    </row>
    <row r="519" ht="36" spans="1:34">
      <c r="A519" s="184" t="s">
        <v>237</v>
      </c>
      <c r="B519" s="184" t="s">
        <v>664</v>
      </c>
      <c r="C519" s="184" t="s">
        <v>173</v>
      </c>
      <c r="D519" s="184" t="s">
        <v>665</v>
      </c>
      <c r="E519" s="184" t="s">
        <v>754</v>
      </c>
      <c r="F519" s="184">
        <v>92.66</v>
      </c>
      <c r="G519" s="184">
        <v>20</v>
      </c>
      <c r="H519" s="219" t="s">
        <v>750</v>
      </c>
      <c r="I519" s="219" t="s">
        <v>755</v>
      </c>
      <c r="J519" s="219" t="s">
        <v>111</v>
      </c>
      <c r="K519" s="219" t="s">
        <v>716</v>
      </c>
      <c r="L519" s="219" t="s">
        <v>583</v>
      </c>
      <c r="M519" s="219" t="s">
        <v>1157</v>
      </c>
      <c r="N519" s="219" t="s">
        <v>938</v>
      </c>
      <c r="O519" s="219" t="s">
        <v>714</v>
      </c>
      <c r="P519" s="219" t="s">
        <v>1150</v>
      </c>
      <c r="Q519" s="219"/>
      <c r="R519" s="219" t="s">
        <v>382</v>
      </c>
      <c r="S519" s="219" t="s">
        <v>756</v>
      </c>
      <c r="T519" s="219" t="s">
        <v>1182</v>
      </c>
      <c r="U519" s="184" t="s">
        <v>134</v>
      </c>
      <c r="V519" s="219" t="s">
        <v>1013</v>
      </c>
      <c r="W519" s="219"/>
      <c r="X519" s="219"/>
      <c r="Y519" s="219" t="s">
        <v>142</v>
      </c>
      <c r="Z519" s="219"/>
      <c r="AA519" s="219"/>
      <c r="AB519" s="184"/>
      <c r="AC519" s="184"/>
      <c r="AD519" s="184">
        <v>4</v>
      </c>
      <c r="AE519" s="189"/>
      <c r="AF519" s="190"/>
      <c r="AG519" s="184"/>
      <c r="AH519" s="184">
        <f t="shared" si="26"/>
        <v>20</v>
      </c>
    </row>
    <row r="520" ht="36" spans="1:34">
      <c r="A520" s="184" t="s">
        <v>237</v>
      </c>
      <c r="B520" s="184" t="s">
        <v>664</v>
      </c>
      <c r="C520" s="184" t="s">
        <v>173</v>
      </c>
      <c r="D520" s="184" t="s">
        <v>665</v>
      </c>
      <c r="E520" s="184" t="s">
        <v>754</v>
      </c>
      <c r="F520" s="184">
        <v>92.66</v>
      </c>
      <c r="G520" s="184">
        <v>20</v>
      </c>
      <c r="H520" s="219" t="s">
        <v>750</v>
      </c>
      <c r="I520" s="219" t="s">
        <v>755</v>
      </c>
      <c r="J520" s="219" t="s">
        <v>111</v>
      </c>
      <c r="K520" s="219" t="s">
        <v>669</v>
      </c>
      <c r="L520" s="219" t="s">
        <v>583</v>
      </c>
      <c r="M520" s="219" t="s">
        <v>1157</v>
      </c>
      <c r="N520" s="219" t="s">
        <v>938</v>
      </c>
      <c r="O520" s="219" t="s">
        <v>714</v>
      </c>
      <c r="P520" s="219" t="s">
        <v>708</v>
      </c>
      <c r="Q520" s="219"/>
      <c r="R520" s="219" t="s">
        <v>1059</v>
      </c>
      <c r="S520" s="219" t="s">
        <v>756</v>
      </c>
      <c r="T520" s="219" t="s">
        <v>1184</v>
      </c>
      <c r="U520" s="184" t="s">
        <v>134</v>
      </c>
      <c r="V520" s="219" t="s">
        <v>407</v>
      </c>
      <c r="W520" s="219" t="s">
        <v>66</v>
      </c>
      <c r="X520" s="219"/>
      <c r="Y520" s="219"/>
      <c r="Z520" s="219"/>
      <c r="AA520" s="219"/>
      <c r="AB520" s="184"/>
      <c r="AC520" s="184"/>
      <c r="AD520" s="184">
        <v>4</v>
      </c>
      <c r="AE520" s="189"/>
      <c r="AF520" s="190"/>
      <c r="AG520" s="184"/>
      <c r="AH520" s="184">
        <f t="shared" si="26"/>
        <v>48</v>
      </c>
    </row>
    <row r="521" ht="36" spans="1:34">
      <c r="A521" s="184" t="s">
        <v>237</v>
      </c>
      <c r="B521" s="184" t="s">
        <v>664</v>
      </c>
      <c r="C521" s="184" t="s">
        <v>173</v>
      </c>
      <c r="D521" s="184" t="s">
        <v>665</v>
      </c>
      <c r="E521" s="184" t="s">
        <v>754</v>
      </c>
      <c r="F521" s="184">
        <v>92.66</v>
      </c>
      <c r="G521" s="184">
        <v>20</v>
      </c>
      <c r="H521" s="219" t="s">
        <v>750</v>
      </c>
      <c r="I521" s="219" t="s">
        <v>755</v>
      </c>
      <c r="J521" s="219" t="s">
        <v>111</v>
      </c>
      <c r="K521" s="219" t="s">
        <v>669</v>
      </c>
      <c r="L521" s="219" t="s">
        <v>583</v>
      </c>
      <c r="M521" s="219" t="s">
        <v>1157</v>
      </c>
      <c r="N521" s="219" t="s">
        <v>938</v>
      </c>
      <c r="O521" s="219" t="s">
        <v>679</v>
      </c>
      <c r="P521" s="219" t="s">
        <v>708</v>
      </c>
      <c r="Q521" s="219"/>
      <c r="R521" s="219" t="s">
        <v>1122</v>
      </c>
      <c r="S521" s="184" t="s">
        <v>764</v>
      </c>
      <c r="T521" s="184" t="s">
        <v>1181</v>
      </c>
      <c r="U521" s="184" t="s">
        <v>134</v>
      </c>
      <c r="V521" s="219" t="s">
        <v>407</v>
      </c>
      <c r="W521" s="219"/>
      <c r="X521" s="219"/>
      <c r="Y521" s="219"/>
      <c r="Z521" s="219"/>
      <c r="AA521" s="219" t="s">
        <v>66</v>
      </c>
      <c r="AB521" s="184"/>
      <c r="AC521" s="184"/>
      <c r="AD521" s="184">
        <v>4</v>
      </c>
      <c r="AE521" s="189"/>
      <c r="AF521" s="190"/>
      <c r="AG521" s="184"/>
      <c r="AH521" s="184">
        <f t="shared" si="26"/>
        <v>60</v>
      </c>
    </row>
    <row r="522" ht="36" spans="1:34">
      <c r="A522" s="184" t="s">
        <v>237</v>
      </c>
      <c r="B522" s="184" t="s">
        <v>664</v>
      </c>
      <c r="C522" s="184" t="s">
        <v>173</v>
      </c>
      <c r="D522" s="184" t="s">
        <v>665</v>
      </c>
      <c r="E522" s="184" t="s">
        <v>754</v>
      </c>
      <c r="F522" s="184">
        <v>92.66</v>
      </c>
      <c r="G522" s="184">
        <v>20</v>
      </c>
      <c r="H522" s="219" t="s">
        <v>750</v>
      </c>
      <c r="I522" s="219" t="s">
        <v>755</v>
      </c>
      <c r="J522" s="219" t="s">
        <v>111</v>
      </c>
      <c r="K522" s="219" t="s">
        <v>669</v>
      </c>
      <c r="L522" s="219" t="s">
        <v>583</v>
      </c>
      <c r="M522" s="219" t="s">
        <v>1157</v>
      </c>
      <c r="N522" s="219" t="s">
        <v>938</v>
      </c>
      <c r="O522" s="219" t="s">
        <v>679</v>
      </c>
      <c r="P522" s="219" t="s">
        <v>708</v>
      </c>
      <c r="Q522" s="219"/>
      <c r="R522" s="219" t="s">
        <v>1122</v>
      </c>
      <c r="S522" s="184" t="s">
        <v>764</v>
      </c>
      <c r="T522" s="184" t="s">
        <v>1181</v>
      </c>
      <c r="U522" s="184" t="s">
        <v>134</v>
      </c>
      <c r="V522" s="219" t="s">
        <v>382</v>
      </c>
      <c r="W522" s="219" t="s">
        <v>142</v>
      </c>
      <c r="X522" s="219"/>
      <c r="Y522" s="219"/>
      <c r="Z522" s="219"/>
      <c r="AA522" s="219"/>
      <c r="AB522" s="184"/>
      <c r="AC522" s="184"/>
      <c r="AD522" s="184">
        <v>4</v>
      </c>
      <c r="AE522" s="189"/>
      <c r="AF522" s="190"/>
      <c r="AG522" s="184"/>
      <c r="AH522" s="184">
        <f t="shared" si="26"/>
        <v>60</v>
      </c>
    </row>
    <row r="523" ht="36" spans="1:34">
      <c r="A523" s="184" t="s">
        <v>237</v>
      </c>
      <c r="B523" s="184" t="s">
        <v>664</v>
      </c>
      <c r="C523" s="184" t="s">
        <v>173</v>
      </c>
      <c r="D523" s="184" t="s">
        <v>665</v>
      </c>
      <c r="E523" s="184" t="s">
        <v>754</v>
      </c>
      <c r="F523" s="184">
        <v>92.66</v>
      </c>
      <c r="G523" s="184">
        <v>20</v>
      </c>
      <c r="H523" s="219" t="s">
        <v>750</v>
      </c>
      <c r="I523" s="219" t="s">
        <v>755</v>
      </c>
      <c r="J523" s="219" t="s">
        <v>111</v>
      </c>
      <c r="K523" s="219" t="s">
        <v>669</v>
      </c>
      <c r="L523" s="219" t="s">
        <v>583</v>
      </c>
      <c r="M523" s="219" t="s">
        <v>1157</v>
      </c>
      <c r="N523" s="219" t="s">
        <v>938</v>
      </c>
      <c r="O523" s="219" t="s">
        <v>714</v>
      </c>
      <c r="P523" s="219" t="s">
        <v>708</v>
      </c>
      <c r="Q523" s="219"/>
      <c r="R523" s="219" t="s">
        <v>1055</v>
      </c>
      <c r="S523" s="219" t="s">
        <v>756</v>
      </c>
      <c r="T523" s="219" t="s">
        <v>1184</v>
      </c>
      <c r="U523" s="184" t="s">
        <v>134</v>
      </c>
      <c r="V523" s="219" t="s">
        <v>382</v>
      </c>
      <c r="W523" s="219" t="s">
        <v>66</v>
      </c>
      <c r="X523" s="219"/>
      <c r="Y523" s="219"/>
      <c r="Z523" s="219"/>
      <c r="AA523" s="219"/>
      <c r="AB523" s="184"/>
      <c r="AC523" s="184"/>
      <c r="AD523" s="184">
        <v>4</v>
      </c>
      <c r="AE523" s="189"/>
      <c r="AF523" s="190"/>
      <c r="AG523" s="184"/>
      <c r="AH523" s="184">
        <f t="shared" si="26"/>
        <v>56</v>
      </c>
    </row>
    <row r="524" ht="36" spans="1:34">
      <c r="A524" s="184" t="s">
        <v>237</v>
      </c>
      <c r="B524" s="184" t="s">
        <v>664</v>
      </c>
      <c r="C524" s="184" t="s">
        <v>173</v>
      </c>
      <c r="D524" s="184" t="s">
        <v>665</v>
      </c>
      <c r="E524" s="184" t="s">
        <v>754</v>
      </c>
      <c r="F524" s="184">
        <v>92.66</v>
      </c>
      <c r="G524" s="184">
        <v>20</v>
      </c>
      <c r="H524" s="219" t="s">
        <v>735</v>
      </c>
      <c r="I524" s="219" t="s">
        <v>736</v>
      </c>
      <c r="J524" s="219" t="s">
        <v>111</v>
      </c>
      <c r="K524" s="219" t="s">
        <v>669</v>
      </c>
      <c r="L524" s="219" t="s">
        <v>583</v>
      </c>
      <c r="M524" s="219" t="s">
        <v>1058</v>
      </c>
      <c r="N524" s="219" t="s">
        <v>1158</v>
      </c>
      <c r="O524" s="219" t="s">
        <v>1154</v>
      </c>
      <c r="P524" s="219" t="s">
        <v>710</v>
      </c>
      <c r="Q524" s="219"/>
      <c r="R524" s="219" t="s">
        <v>1179</v>
      </c>
      <c r="S524" s="219" t="s">
        <v>678</v>
      </c>
      <c r="T524" s="219" t="s">
        <v>1135</v>
      </c>
      <c r="U524" s="219" t="s">
        <v>134</v>
      </c>
      <c r="V524" s="219" t="s">
        <v>382</v>
      </c>
      <c r="W524" s="219"/>
      <c r="X524" s="219"/>
      <c r="Y524" s="219" t="s">
        <v>66</v>
      </c>
      <c r="Z524" s="219"/>
      <c r="AA524" s="219"/>
      <c r="AB524" s="184"/>
      <c r="AC524" s="184"/>
      <c r="AD524" s="184">
        <v>4</v>
      </c>
      <c r="AE524" s="189"/>
      <c r="AF524" s="190"/>
      <c r="AG524" s="184"/>
      <c r="AH524" s="184">
        <f t="shared" si="26"/>
        <v>132</v>
      </c>
    </row>
    <row r="525" ht="36" spans="1:34">
      <c r="A525" s="184" t="s">
        <v>237</v>
      </c>
      <c r="B525" s="184" t="s">
        <v>664</v>
      </c>
      <c r="C525" s="184" t="s">
        <v>173</v>
      </c>
      <c r="D525" s="184" t="s">
        <v>665</v>
      </c>
      <c r="E525" s="184" t="s">
        <v>754</v>
      </c>
      <c r="F525" s="184">
        <v>92.66</v>
      </c>
      <c r="G525" s="184">
        <v>20</v>
      </c>
      <c r="H525" s="184" t="s">
        <v>750</v>
      </c>
      <c r="I525" s="184" t="s">
        <v>755</v>
      </c>
      <c r="J525" s="184" t="s">
        <v>111</v>
      </c>
      <c r="K525" s="184" t="s">
        <v>1137</v>
      </c>
      <c r="L525" s="184" t="s">
        <v>583</v>
      </c>
      <c r="M525" s="184">
        <v>2</v>
      </c>
      <c r="N525" s="184">
        <v>72</v>
      </c>
      <c r="O525" s="184" t="s">
        <v>714</v>
      </c>
      <c r="P525" s="184" t="s">
        <v>708</v>
      </c>
      <c r="Q525" s="184"/>
      <c r="R525" s="184">
        <v>14</v>
      </c>
      <c r="S525" s="184" t="s">
        <v>756</v>
      </c>
      <c r="T525" s="184" t="s">
        <v>1182</v>
      </c>
      <c r="U525" s="184" t="s">
        <v>134</v>
      </c>
      <c r="V525" s="184">
        <v>6</v>
      </c>
      <c r="W525" s="184" t="s">
        <v>66</v>
      </c>
      <c r="X525" s="184"/>
      <c r="Y525" s="184"/>
      <c r="Z525" s="184"/>
      <c r="AA525" s="184"/>
      <c r="AB525" s="184"/>
      <c r="AC525" s="184"/>
      <c r="AD525" s="184">
        <v>4</v>
      </c>
      <c r="AE525" s="189"/>
      <c r="AF525" s="190"/>
      <c r="AG525" s="184"/>
      <c r="AH525" s="184">
        <f t="shared" si="26"/>
        <v>56</v>
      </c>
    </row>
    <row r="526" ht="36" spans="1:34">
      <c r="A526" s="184" t="s">
        <v>237</v>
      </c>
      <c r="B526" s="184" t="s">
        <v>664</v>
      </c>
      <c r="C526" s="184" t="s">
        <v>173</v>
      </c>
      <c r="D526" s="184" t="s">
        <v>665</v>
      </c>
      <c r="E526" s="184" t="s">
        <v>754</v>
      </c>
      <c r="F526" s="184">
        <v>92.66</v>
      </c>
      <c r="G526" s="184">
        <v>20</v>
      </c>
      <c r="H526" s="184" t="s">
        <v>750</v>
      </c>
      <c r="I526" s="184" t="s">
        <v>755</v>
      </c>
      <c r="J526" s="184" t="s">
        <v>111</v>
      </c>
      <c r="K526" s="184" t="s">
        <v>1137</v>
      </c>
      <c r="L526" s="184" t="s">
        <v>583</v>
      </c>
      <c r="M526" s="184">
        <v>2</v>
      </c>
      <c r="N526" s="184">
        <v>72</v>
      </c>
      <c r="O526" s="184" t="s">
        <v>679</v>
      </c>
      <c r="P526" s="184" t="s">
        <v>708</v>
      </c>
      <c r="Q526" s="184"/>
      <c r="R526" s="184">
        <v>20</v>
      </c>
      <c r="S526" s="220" t="s">
        <v>764</v>
      </c>
      <c r="T526" s="184" t="s">
        <v>1181</v>
      </c>
      <c r="U526" s="220" t="s">
        <v>134</v>
      </c>
      <c r="V526" s="184">
        <v>6</v>
      </c>
      <c r="W526" s="184"/>
      <c r="X526" s="184"/>
      <c r="Y526" s="184"/>
      <c r="Z526" s="184" t="s">
        <v>142</v>
      </c>
      <c r="AA526" s="184"/>
      <c r="AB526" s="184"/>
      <c r="AC526" s="184"/>
      <c r="AD526" s="184">
        <v>4</v>
      </c>
      <c r="AE526" s="189"/>
      <c r="AF526" s="190"/>
      <c r="AG526" s="184"/>
      <c r="AH526" s="184">
        <f t="shared" si="26"/>
        <v>80</v>
      </c>
    </row>
    <row r="527" ht="36" spans="1:34">
      <c r="A527" s="184" t="s">
        <v>237</v>
      </c>
      <c r="B527" s="184" t="s">
        <v>664</v>
      </c>
      <c r="C527" s="184" t="s">
        <v>173</v>
      </c>
      <c r="D527" s="184" t="s">
        <v>665</v>
      </c>
      <c r="E527" s="184" t="s">
        <v>754</v>
      </c>
      <c r="F527" s="184">
        <v>92.66</v>
      </c>
      <c r="G527" s="184">
        <v>20</v>
      </c>
      <c r="H527" s="184" t="s">
        <v>750</v>
      </c>
      <c r="I527" s="184" t="s">
        <v>755</v>
      </c>
      <c r="J527" s="184" t="s">
        <v>111</v>
      </c>
      <c r="K527" s="184" t="s">
        <v>1137</v>
      </c>
      <c r="L527" s="184" t="s">
        <v>583</v>
      </c>
      <c r="M527" s="184">
        <v>2</v>
      </c>
      <c r="N527" s="184">
        <v>72</v>
      </c>
      <c r="O527" s="184" t="s">
        <v>679</v>
      </c>
      <c r="P527" s="184" t="s">
        <v>708</v>
      </c>
      <c r="Q527" s="184"/>
      <c r="R527" s="184">
        <v>20</v>
      </c>
      <c r="S527" s="220" t="s">
        <v>764</v>
      </c>
      <c r="T527" s="184" t="s">
        <v>1181</v>
      </c>
      <c r="U527" s="220" t="s">
        <v>134</v>
      </c>
      <c r="V527" s="184">
        <v>7</v>
      </c>
      <c r="W527" s="184" t="s">
        <v>142</v>
      </c>
      <c r="X527" s="184"/>
      <c r="Y527" s="184"/>
      <c r="Z527" s="184"/>
      <c r="AA527" s="184"/>
      <c r="AB527" s="184"/>
      <c r="AC527" s="184"/>
      <c r="AD527" s="184">
        <v>4</v>
      </c>
      <c r="AE527" s="189"/>
      <c r="AF527" s="190"/>
      <c r="AG527" s="184"/>
      <c r="AH527" s="184">
        <f t="shared" si="26"/>
        <v>80</v>
      </c>
    </row>
    <row r="528" ht="36" spans="1:34">
      <c r="A528" s="184" t="s">
        <v>237</v>
      </c>
      <c r="B528" s="184" t="s">
        <v>664</v>
      </c>
      <c r="C528" s="184" t="s">
        <v>173</v>
      </c>
      <c r="D528" s="184" t="s">
        <v>665</v>
      </c>
      <c r="E528" s="184" t="s">
        <v>754</v>
      </c>
      <c r="F528" s="184">
        <v>92.66</v>
      </c>
      <c r="G528" s="184">
        <v>20</v>
      </c>
      <c r="H528" s="184" t="s">
        <v>750</v>
      </c>
      <c r="I528" s="184" t="s">
        <v>755</v>
      </c>
      <c r="J528" s="184" t="s">
        <v>111</v>
      </c>
      <c r="K528" s="184" t="s">
        <v>1137</v>
      </c>
      <c r="L528" s="184" t="s">
        <v>583</v>
      </c>
      <c r="M528" s="184">
        <v>2</v>
      </c>
      <c r="N528" s="184">
        <v>72</v>
      </c>
      <c r="O528" s="184" t="s">
        <v>714</v>
      </c>
      <c r="P528" s="184" t="s">
        <v>708</v>
      </c>
      <c r="Q528" s="184"/>
      <c r="R528" s="184">
        <v>14</v>
      </c>
      <c r="S528" s="184" t="s">
        <v>756</v>
      </c>
      <c r="T528" s="184" t="s">
        <v>1184</v>
      </c>
      <c r="U528" s="184" t="s">
        <v>134</v>
      </c>
      <c r="V528" s="184">
        <v>7</v>
      </c>
      <c r="W528" s="184" t="s">
        <v>66</v>
      </c>
      <c r="X528" s="184"/>
      <c r="Y528" s="184"/>
      <c r="Z528" s="184"/>
      <c r="AA528" s="184"/>
      <c r="AB528" s="184"/>
      <c r="AC528" s="184"/>
      <c r="AD528" s="184">
        <v>4</v>
      </c>
      <c r="AE528" s="189"/>
      <c r="AF528" s="190"/>
      <c r="AG528" s="184"/>
      <c r="AH528" s="184">
        <f t="shared" si="26"/>
        <v>56</v>
      </c>
    </row>
    <row r="529" ht="36" spans="1:34">
      <c r="A529" s="184" t="s">
        <v>237</v>
      </c>
      <c r="B529" s="184" t="s">
        <v>664</v>
      </c>
      <c r="C529" s="184" t="s">
        <v>173</v>
      </c>
      <c r="D529" s="184" t="s">
        <v>665</v>
      </c>
      <c r="E529" s="184" t="s">
        <v>754</v>
      </c>
      <c r="F529" s="184">
        <v>92.66</v>
      </c>
      <c r="G529" s="184">
        <v>20</v>
      </c>
      <c r="H529" s="184" t="s">
        <v>750</v>
      </c>
      <c r="I529" s="184" t="s">
        <v>755</v>
      </c>
      <c r="J529" s="184" t="s">
        <v>111</v>
      </c>
      <c r="K529" s="184" t="s">
        <v>1137</v>
      </c>
      <c r="L529" s="184" t="s">
        <v>583</v>
      </c>
      <c r="M529" s="184">
        <v>2</v>
      </c>
      <c r="N529" s="184">
        <v>72</v>
      </c>
      <c r="O529" s="184" t="s">
        <v>714</v>
      </c>
      <c r="P529" s="184" t="s">
        <v>708</v>
      </c>
      <c r="Q529" s="184"/>
      <c r="R529" s="184">
        <v>14</v>
      </c>
      <c r="S529" s="184" t="s">
        <v>756</v>
      </c>
      <c r="T529" s="184" t="s">
        <v>1182</v>
      </c>
      <c r="U529" s="184" t="s">
        <v>134</v>
      </c>
      <c r="V529" s="184">
        <v>8</v>
      </c>
      <c r="W529" s="184" t="s">
        <v>66</v>
      </c>
      <c r="X529" s="184"/>
      <c r="Y529" s="184"/>
      <c r="Z529" s="184"/>
      <c r="AA529" s="184"/>
      <c r="AB529" s="184"/>
      <c r="AC529" s="184"/>
      <c r="AD529" s="184">
        <v>4</v>
      </c>
      <c r="AE529" s="189"/>
      <c r="AF529" s="190"/>
      <c r="AG529" s="184"/>
      <c r="AH529" s="184">
        <f t="shared" si="26"/>
        <v>56</v>
      </c>
    </row>
    <row r="530" ht="36" spans="1:34">
      <c r="A530" s="184" t="s">
        <v>237</v>
      </c>
      <c r="B530" s="184" t="s">
        <v>664</v>
      </c>
      <c r="C530" s="184" t="s">
        <v>173</v>
      </c>
      <c r="D530" s="184" t="s">
        <v>665</v>
      </c>
      <c r="E530" s="184" t="s">
        <v>754</v>
      </c>
      <c r="F530" s="184">
        <v>92.66</v>
      </c>
      <c r="G530" s="184">
        <v>20</v>
      </c>
      <c r="H530" s="184" t="s">
        <v>750</v>
      </c>
      <c r="I530" s="184" t="s">
        <v>755</v>
      </c>
      <c r="J530" s="184" t="s">
        <v>111</v>
      </c>
      <c r="K530" s="184" t="s">
        <v>1137</v>
      </c>
      <c r="L530" s="184" t="s">
        <v>583</v>
      </c>
      <c r="M530" s="184">
        <v>2</v>
      </c>
      <c r="N530" s="184">
        <v>72</v>
      </c>
      <c r="O530" s="184" t="s">
        <v>679</v>
      </c>
      <c r="P530" s="184" t="s">
        <v>708</v>
      </c>
      <c r="Q530" s="184"/>
      <c r="R530" s="184">
        <v>20</v>
      </c>
      <c r="S530" s="220" t="s">
        <v>764</v>
      </c>
      <c r="T530" s="184" t="s">
        <v>1181</v>
      </c>
      <c r="U530" s="220" t="s">
        <v>134</v>
      </c>
      <c r="V530" s="184">
        <v>8</v>
      </c>
      <c r="W530" s="184"/>
      <c r="X530" s="184"/>
      <c r="Y530" s="184"/>
      <c r="Z530" s="184"/>
      <c r="AA530" s="184"/>
      <c r="AB530" s="184" t="s">
        <v>142</v>
      </c>
      <c r="AC530" s="184"/>
      <c r="AD530" s="184">
        <v>4</v>
      </c>
      <c r="AE530" s="189"/>
      <c r="AF530" s="190"/>
      <c r="AG530" s="184"/>
      <c r="AH530" s="184">
        <f t="shared" si="26"/>
        <v>80</v>
      </c>
    </row>
    <row r="531" ht="36" spans="1:34">
      <c r="A531" s="184" t="s">
        <v>237</v>
      </c>
      <c r="B531" s="184" t="s">
        <v>664</v>
      </c>
      <c r="C531" s="184" t="s">
        <v>173</v>
      </c>
      <c r="D531" s="184" t="s">
        <v>665</v>
      </c>
      <c r="E531" s="184" t="s">
        <v>754</v>
      </c>
      <c r="F531" s="184">
        <v>92.66</v>
      </c>
      <c r="G531" s="184">
        <v>20</v>
      </c>
      <c r="H531" s="184" t="s">
        <v>750</v>
      </c>
      <c r="I531" s="184" t="s">
        <v>755</v>
      </c>
      <c r="J531" s="184" t="s">
        <v>111</v>
      </c>
      <c r="K531" s="184" t="s">
        <v>1137</v>
      </c>
      <c r="L531" s="184" t="s">
        <v>583</v>
      </c>
      <c r="M531" s="184">
        <v>2</v>
      </c>
      <c r="N531" s="184">
        <v>72</v>
      </c>
      <c r="O531" s="184" t="s">
        <v>679</v>
      </c>
      <c r="P531" s="184" t="s">
        <v>708</v>
      </c>
      <c r="Q531" s="184"/>
      <c r="R531" s="184">
        <v>20</v>
      </c>
      <c r="S531" s="220" t="s">
        <v>764</v>
      </c>
      <c r="T531" s="184" t="s">
        <v>1181</v>
      </c>
      <c r="U531" s="220" t="s">
        <v>134</v>
      </c>
      <c r="V531" s="184">
        <v>9</v>
      </c>
      <c r="W531" s="184" t="s">
        <v>142</v>
      </c>
      <c r="X531" s="184"/>
      <c r="Y531" s="184"/>
      <c r="Z531" s="184"/>
      <c r="AA531" s="184"/>
      <c r="AB531" s="184"/>
      <c r="AC531" s="184"/>
      <c r="AD531" s="184">
        <v>4</v>
      </c>
      <c r="AE531" s="189"/>
      <c r="AF531" s="190"/>
      <c r="AG531" s="184"/>
      <c r="AH531" s="184">
        <f t="shared" si="26"/>
        <v>80</v>
      </c>
    </row>
    <row r="532" ht="36" spans="1:34">
      <c r="A532" s="184" t="s">
        <v>237</v>
      </c>
      <c r="B532" s="184" t="s">
        <v>664</v>
      </c>
      <c r="C532" s="184" t="s">
        <v>173</v>
      </c>
      <c r="D532" s="184" t="s">
        <v>665</v>
      </c>
      <c r="E532" s="184" t="s">
        <v>754</v>
      </c>
      <c r="F532" s="184">
        <v>92.66</v>
      </c>
      <c r="G532" s="184">
        <v>20</v>
      </c>
      <c r="H532" s="184" t="s">
        <v>750</v>
      </c>
      <c r="I532" s="184" t="s">
        <v>755</v>
      </c>
      <c r="J532" s="184" t="s">
        <v>111</v>
      </c>
      <c r="K532" s="184" t="s">
        <v>1137</v>
      </c>
      <c r="L532" s="184" t="s">
        <v>583</v>
      </c>
      <c r="M532" s="184">
        <v>2</v>
      </c>
      <c r="N532" s="184">
        <v>72</v>
      </c>
      <c r="O532" s="184" t="s">
        <v>714</v>
      </c>
      <c r="P532" s="184" t="s">
        <v>708</v>
      </c>
      <c r="Q532" s="184"/>
      <c r="R532" s="184">
        <v>14</v>
      </c>
      <c r="S532" s="184" t="s">
        <v>756</v>
      </c>
      <c r="T532" s="184" t="s">
        <v>1184</v>
      </c>
      <c r="U532" s="184" t="s">
        <v>134</v>
      </c>
      <c r="V532" s="184">
        <v>9</v>
      </c>
      <c r="W532" s="184" t="s">
        <v>66</v>
      </c>
      <c r="X532" s="184"/>
      <c r="Y532" s="184"/>
      <c r="Z532" s="184"/>
      <c r="AA532" s="184"/>
      <c r="AB532" s="184"/>
      <c r="AC532" s="184"/>
      <c r="AD532" s="184">
        <v>4</v>
      </c>
      <c r="AE532" s="189"/>
      <c r="AF532" s="190"/>
      <c r="AG532" s="184"/>
      <c r="AH532" s="184">
        <f t="shared" si="26"/>
        <v>56</v>
      </c>
    </row>
    <row r="533" ht="36" spans="1:34">
      <c r="A533" s="184" t="s">
        <v>237</v>
      </c>
      <c r="B533" s="184" t="s">
        <v>664</v>
      </c>
      <c r="C533" s="184" t="s">
        <v>173</v>
      </c>
      <c r="D533" s="184" t="s">
        <v>665</v>
      </c>
      <c r="E533" s="184" t="s">
        <v>754</v>
      </c>
      <c r="F533" s="184">
        <v>92.66</v>
      </c>
      <c r="G533" s="184">
        <v>20</v>
      </c>
      <c r="H533" s="184" t="s">
        <v>750</v>
      </c>
      <c r="I533" s="184" t="s">
        <v>755</v>
      </c>
      <c r="J533" s="184" t="s">
        <v>111</v>
      </c>
      <c r="K533" s="184" t="s">
        <v>1137</v>
      </c>
      <c r="L533" s="184" t="s">
        <v>583</v>
      </c>
      <c r="M533" s="184">
        <v>2</v>
      </c>
      <c r="N533" s="184">
        <v>72</v>
      </c>
      <c r="O533" s="184" t="s">
        <v>714</v>
      </c>
      <c r="P533" s="184" t="s">
        <v>708</v>
      </c>
      <c r="Q533" s="184"/>
      <c r="R533" s="184">
        <v>14</v>
      </c>
      <c r="S533" s="184" t="s">
        <v>756</v>
      </c>
      <c r="T533" s="184" t="s">
        <v>1182</v>
      </c>
      <c r="U533" s="184" t="s">
        <v>134</v>
      </c>
      <c r="V533" s="184">
        <v>10</v>
      </c>
      <c r="W533" s="184" t="s">
        <v>66</v>
      </c>
      <c r="X533" s="184"/>
      <c r="Y533" s="184"/>
      <c r="Z533" s="184"/>
      <c r="AA533" s="184"/>
      <c r="AB533" s="184"/>
      <c r="AC533" s="184"/>
      <c r="AD533" s="184">
        <v>4</v>
      </c>
      <c r="AE533" s="189"/>
      <c r="AF533" s="190"/>
      <c r="AG533" s="184"/>
      <c r="AH533" s="184">
        <f t="shared" si="26"/>
        <v>56</v>
      </c>
    </row>
    <row r="534" ht="36" spans="1:34">
      <c r="A534" s="184" t="s">
        <v>237</v>
      </c>
      <c r="B534" s="184" t="s">
        <v>664</v>
      </c>
      <c r="C534" s="184" t="s">
        <v>173</v>
      </c>
      <c r="D534" s="184" t="s">
        <v>665</v>
      </c>
      <c r="E534" s="184" t="s">
        <v>754</v>
      </c>
      <c r="F534" s="184">
        <v>92.66</v>
      </c>
      <c r="G534" s="184">
        <v>20</v>
      </c>
      <c r="H534" s="184" t="s">
        <v>750</v>
      </c>
      <c r="I534" s="184" t="s">
        <v>755</v>
      </c>
      <c r="J534" s="184" t="s">
        <v>111</v>
      </c>
      <c r="K534" s="184" t="s">
        <v>1137</v>
      </c>
      <c r="L534" s="184" t="s">
        <v>583</v>
      </c>
      <c r="M534" s="184">
        <v>2</v>
      </c>
      <c r="N534" s="184">
        <v>72</v>
      </c>
      <c r="O534" s="184" t="s">
        <v>679</v>
      </c>
      <c r="P534" s="184" t="s">
        <v>708</v>
      </c>
      <c r="Q534" s="184"/>
      <c r="R534" s="184">
        <v>20</v>
      </c>
      <c r="S534" s="220" t="s">
        <v>764</v>
      </c>
      <c r="T534" s="184" t="s">
        <v>1181</v>
      </c>
      <c r="U534" s="220" t="s">
        <v>134</v>
      </c>
      <c r="V534" s="184">
        <v>10</v>
      </c>
      <c r="W534" s="184"/>
      <c r="X534" s="184"/>
      <c r="Y534" s="184" t="s">
        <v>66</v>
      </c>
      <c r="Z534" s="184"/>
      <c r="AA534" s="184"/>
      <c r="AB534" s="184"/>
      <c r="AC534" s="184"/>
      <c r="AD534" s="184">
        <v>4</v>
      </c>
      <c r="AE534" s="193"/>
      <c r="AF534" s="194"/>
      <c r="AG534" s="184"/>
      <c r="AH534" s="184">
        <f t="shared" si="26"/>
        <v>80</v>
      </c>
    </row>
    <row r="535" ht="36" spans="1:34">
      <c r="A535" s="195" t="s">
        <v>237</v>
      </c>
      <c r="B535" s="195" t="s">
        <v>664</v>
      </c>
      <c r="C535" s="195" t="s">
        <v>173</v>
      </c>
      <c r="D535" s="195" t="s">
        <v>665</v>
      </c>
      <c r="E535" s="195" t="s">
        <v>769</v>
      </c>
      <c r="F535" s="195">
        <v>52.2</v>
      </c>
      <c r="G535" s="195">
        <v>15</v>
      </c>
      <c r="H535" s="195" t="s">
        <v>735</v>
      </c>
      <c r="I535" s="195" t="s">
        <v>736</v>
      </c>
      <c r="J535" s="195" t="s">
        <v>111</v>
      </c>
      <c r="K535" s="195" t="s">
        <v>704</v>
      </c>
      <c r="L535" s="195" t="s">
        <v>583</v>
      </c>
      <c r="M535" s="195">
        <v>1</v>
      </c>
      <c r="N535" s="195">
        <v>36</v>
      </c>
      <c r="O535" s="195" t="s">
        <v>685</v>
      </c>
      <c r="P535" s="195" t="s">
        <v>708</v>
      </c>
      <c r="Q535" s="195"/>
      <c r="R535" s="195">
        <v>11</v>
      </c>
      <c r="S535" s="195" t="s">
        <v>770</v>
      </c>
      <c r="T535" s="195" t="s">
        <v>1165</v>
      </c>
      <c r="U535" s="195" t="s">
        <v>134</v>
      </c>
      <c r="V535" s="201">
        <v>2.1</v>
      </c>
      <c r="W535" s="195" t="s">
        <v>104</v>
      </c>
      <c r="X535" s="195"/>
      <c r="Y535" s="195"/>
      <c r="Z535" s="198"/>
      <c r="AA535" s="195"/>
      <c r="AB535" s="195"/>
      <c r="AC535" s="195"/>
      <c r="AD535" s="195">
        <v>8</v>
      </c>
      <c r="AE535" s="196" t="s">
        <v>1125</v>
      </c>
      <c r="AF535" s="197"/>
      <c r="AG535" s="195"/>
      <c r="AH535" s="195">
        <f t="shared" si="26"/>
        <v>88</v>
      </c>
    </row>
    <row r="536" ht="36" spans="1:34">
      <c r="A536" s="195" t="s">
        <v>237</v>
      </c>
      <c r="B536" s="195" t="s">
        <v>664</v>
      </c>
      <c r="C536" s="195" t="s">
        <v>173</v>
      </c>
      <c r="D536" s="195" t="s">
        <v>665</v>
      </c>
      <c r="E536" s="195" t="s">
        <v>769</v>
      </c>
      <c r="F536" s="195">
        <v>52.2</v>
      </c>
      <c r="G536" s="195">
        <v>15</v>
      </c>
      <c r="H536" s="195" t="s">
        <v>735</v>
      </c>
      <c r="I536" s="195" t="s">
        <v>736</v>
      </c>
      <c r="J536" s="195" t="s">
        <v>111</v>
      </c>
      <c r="K536" s="195" t="s">
        <v>704</v>
      </c>
      <c r="L536" s="195" t="s">
        <v>583</v>
      </c>
      <c r="M536" s="195">
        <v>1</v>
      </c>
      <c r="N536" s="195">
        <v>36</v>
      </c>
      <c r="O536" s="195" t="s">
        <v>685</v>
      </c>
      <c r="P536" s="195" t="s">
        <v>708</v>
      </c>
      <c r="Q536" s="195"/>
      <c r="R536" s="195">
        <v>11</v>
      </c>
      <c r="S536" s="195" t="s">
        <v>770</v>
      </c>
      <c r="T536" s="195" t="s">
        <v>1165</v>
      </c>
      <c r="U536" s="195" t="s">
        <v>134</v>
      </c>
      <c r="V536" s="195">
        <v>2.11</v>
      </c>
      <c r="W536" s="195"/>
      <c r="X536" s="195" t="s">
        <v>142</v>
      </c>
      <c r="Y536" s="195"/>
      <c r="Z536" s="195"/>
      <c r="AA536" s="195"/>
      <c r="AB536" s="195"/>
      <c r="AC536" s="195"/>
      <c r="AD536" s="195">
        <v>4</v>
      </c>
      <c r="AE536" s="199"/>
      <c r="AF536" s="200"/>
      <c r="AG536" s="195"/>
      <c r="AH536" s="195">
        <f t="shared" si="26"/>
        <v>44</v>
      </c>
    </row>
    <row r="537" ht="36" spans="1:34">
      <c r="A537" s="195" t="s">
        <v>237</v>
      </c>
      <c r="B537" s="195" t="s">
        <v>664</v>
      </c>
      <c r="C537" s="195" t="s">
        <v>173</v>
      </c>
      <c r="D537" s="195" t="s">
        <v>665</v>
      </c>
      <c r="E537" s="195" t="s">
        <v>769</v>
      </c>
      <c r="F537" s="195">
        <v>52.2</v>
      </c>
      <c r="G537" s="195">
        <v>15</v>
      </c>
      <c r="H537" s="195" t="s">
        <v>735</v>
      </c>
      <c r="I537" s="195" t="s">
        <v>736</v>
      </c>
      <c r="J537" s="195" t="s">
        <v>111</v>
      </c>
      <c r="K537" s="195" t="s">
        <v>704</v>
      </c>
      <c r="L537" s="195" t="s">
        <v>583</v>
      </c>
      <c r="M537" s="195">
        <v>1</v>
      </c>
      <c r="N537" s="195">
        <v>36</v>
      </c>
      <c r="O537" s="195" t="s">
        <v>685</v>
      </c>
      <c r="P537" s="195" t="s">
        <v>708</v>
      </c>
      <c r="Q537" s="195"/>
      <c r="R537" s="195">
        <v>11</v>
      </c>
      <c r="S537" s="195" t="s">
        <v>770</v>
      </c>
      <c r="T537" s="195" t="s">
        <v>1165</v>
      </c>
      <c r="U537" s="195" t="s">
        <v>134</v>
      </c>
      <c r="V537" s="195">
        <v>2.11</v>
      </c>
      <c r="W537" s="195"/>
      <c r="X537" s="195" t="s">
        <v>66</v>
      </c>
      <c r="Y537" s="195"/>
      <c r="Z537" s="195"/>
      <c r="AA537" s="195"/>
      <c r="AB537" s="195"/>
      <c r="AC537" s="195"/>
      <c r="AD537" s="195">
        <v>4</v>
      </c>
      <c r="AE537" s="199"/>
      <c r="AF537" s="200"/>
      <c r="AG537" s="195"/>
      <c r="AH537" s="195">
        <f t="shared" ref="AH537:AH600" si="27">R537*AD537</f>
        <v>44</v>
      </c>
    </row>
    <row r="538" ht="36" spans="1:34">
      <c r="A538" s="195" t="s">
        <v>237</v>
      </c>
      <c r="B538" s="195" t="s">
        <v>664</v>
      </c>
      <c r="C538" s="195" t="s">
        <v>173</v>
      </c>
      <c r="D538" s="195" t="s">
        <v>665</v>
      </c>
      <c r="E538" s="195" t="s">
        <v>769</v>
      </c>
      <c r="F538" s="195">
        <v>52.2</v>
      </c>
      <c r="G538" s="195">
        <v>15</v>
      </c>
      <c r="H538" s="195" t="s">
        <v>735</v>
      </c>
      <c r="I538" s="195" t="s">
        <v>736</v>
      </c>
      <c r="J538" s="195" t="s">
        <v>111</v>
      </c>
      <c r="K538" s="195" t="s">
        <v>704</v>
      </c>
      <c r="L538" s="195" t="s">
        <v>583</v>
      </c>
      <c r="M538" s="195">
        <v>1</v>
      </c>
      <c r="N538" s="195">
        <v>36</v>
      </c>
      <c r="O538" s="195" t="s">
        <v>685</v>
      </c>
      <c r="P538" s="195" t="s">
        <v>708</v>
      </c>
      <c r="Q538" s="195"/>
      <c r="R538" s="195">
        <v>11</v>
      </c>
      <c r="S538" s="195" t="s">
        <v>770</v>
      </c>
      <c r="T538" s="195" t="s">
        <v>1165</v>
      </c>
      <c r="U538" s="195" t="s">
        <v>134</v>
      </c>
      <c r="V538" s="195">
        <v>2.12</v>
      </c>
      <c r="W538" s="195"/>
      <c r="X538" s="195"/>
      <c r="Y538" s="195" t="s">
        <v>142</v>
      </c>
      <c r="Z538" s="195"/>
      <c r="AA538" s="195"/>
      <c r="AB538" s="195"/>
      <c r="AC538" s="195"/>
      <c r="AD538" s="195">
        <v>4</v>
      </c>
      <c r="AE538" s="199"/>
      <c r="AF538" s="200"/>
      <c r="AG538" s="195"/>
      <c r="AH538" s="195">
        <f t="shared" si="27"/>
        <v>44</v>
      </c>
    </row>
    <row r="539" ht="36" spans="1:34">
      <c r="A539" s="195" t="s">
        <v>237</v>
      </c>
      <c r="B539" s="195" t="s">
        <v>664</v>
      </c>
      <c r="C539" s="195" t="s">
        <v>173</v>
      </c>
      <c r="D539" s="195" t="s">
        <v>665</v>
      </c>
      <c r="E539" s="195" t="s">
        <v>769</v>
      </c>
      <c r="F539" s="195">
        <v>52.2</v>
      </c>
      <c r="G539" s="195">
        <v>15</v>
      </c>
      <c r="H539" s="195" t="s">
        <v>735</v>
      </c>
      <c r="I539" s="195" t="s">
        <v>736</v>
      </c>
      <c r="J539" s="195" t="s">
        <v>111</v>
      </c>
      <c r="K539" s="195" t="s">
        <v>704</v>
      </c>
      <c r="L539" s="195" t="s">
        <v>583</v>
      </c>
      <c r="M539" s="195">
        <v>1</v>
      </c>
      <c r="N539" s="195">
        <v>36</v>
      </c>
      <c r="O539" s="195" t="s">
        <v>685</v>
      </c>
      <c r="P539" s="195" t="s">
        <v>708</v>
      </c>
      <c r="Q539" s="195"/>
      <c r="R539" s="195">
        <v>11</v>
      </c>
      <c r="S539" s="195" t="s">
        <v>770</v>
      </c>
      <c r="T539" s="195" t="s">
        <v>1165</v>
      </c>
      <c r="U539" s="195" t="s">
        <v>134</v>
      </c>
      <c r="V539" s="198">
        <v>2.13</v>
      </c>
      <c r="W539" s="195"/>
      <c r="X539" s="195"/>
      <c r="Y539" s="195"/>
      <c r="Z539" s="195" t="s">
        <v>142</v>
      </c>
      <c r="AA539" s="195"/>
      <c r="AB539" s="195"/>
      <c r="AC539" s="195"/>
      <c r="AD539" s="195">
        <v>4</v>
      </c>
      <c r="AE539" s="199"/>
      <c r="AF539" s="200"/>
      <c r="AG539" s="195"/>
      <c r="AH539" s="195">
        <f t="shared" si="27"/>
        <v>44</v>
      </c>
    </row>
    <row r="540" ht="36" spans="1:34">
      <c r="A540" s="195" t="s">
        <v>237</v>
      </c>
      <c r="B540" s="195" t="s">
        <v>664</v>
      </c>
      <c r="C540" s="195" t="s">
        <v>173</v>
      </c>
      <c r="D540" s="195" t="s">
        <v>665</v>
      </c>
      <c r="E540" s="195" t="s">
        <v>769</v>
      </c>
      <c r="F540" s="195">
        <v>52.2</v>
      </c>
      <c r="G540" s="195">
        <v>15</v>
      </c>
      <c r="H540" s="195" t="s">
        <v>735</v>
      </c>
      <c r="I540" s="195" t="s">
        <v>736</v>
      </c>
      <c r="J540" s="195" t="s">
        <v>111</v>
      </c>
      <c r="K540" s="195" t="s">
        <v>704</v>
      </c>
      <c r="L540" s="195" t="s">
        <v>583</v>
      </c>
      <c r="M540" s="195">
        <v>1</v>
      </c>
      <c r="N540" s="195">
        <v>36</v>
      </c>
      <c r="O540" s="195" t="s">
        <v>685</v>
      </c>
      <c r="P540" s="195" t="s">
        <v>708</v>
      </c>
      <c r="Q540" s="195"/>
      <c r="R540" s="195">
        <v>11</v>
      </c>
      <c r="S540" s="195" t="s">
        <v>770</v>
      </c>
      <c r="T540" s="195" t="s">
        <v>1165</v>
      </c>
      <c r="U540" s="195" t="s">
        <v>134</v>
      </c>
      <c r="V540" s="195">
        <v>2.13</v>
      </c>
      <c r="W540" s="195"/>
      <c r="X540" s="195"/>
      <c r="Y540" s="195"/>
      <c r="Z540" s="195" t="s">
        <v>66</v>
      </c>
      <c r="AA540" s="195"/>
      <c r="AB540" s="195"/>
      <c r="AC540" s="195"/>
      <c r="AD540" s="195">
        <v>4</v>
      </c>
      <c r="AE540" s="199"/>
      <c r="AF540" s="200"/>
      <c r="AG540" s="195"/>
      <c r="AH540" s="195">
        <f t="shared" si="27"/>
        <v>44</v>
      </c>
    </row>
    <row r="541" ht="36" spans="1:34">
      <c r="A541" s="195" t="s">
        <v>237</v>
      </c>
      <c r="B541" s="195" t="s">
        <v>664</v>
      </c>
      <c r="C541" s="195" t="s">
        <v>173</v>
      </c>
      <c r="D541" s="195" t="s">
        <v>665</v>
      </c>
      <c r="E541" s="195" t="s">
        <v>769</v>
      </c>
      <c r="F541" s="195">
        <v>52.2</v>
      </c>
      <c r="G541" s="195">
        <v>15</v>
      </c>
      <c r="H541" s="195" t="s">
        <v>735</v>
      </c>
      <c r="I541" s="195" t="s">
        <v>736</v>
      </c>
      <c r="J541" s="195" t="s">
        <v>111</v>
      </c>
      <c r="K541" s="195" t="s">
        <v>704</v>
      </c>
      <c r="L541" s="195" t="s">
        <v>583</v>
      </c>
      <c r="M541" s="195">
        <v>1</v>
      </c>
      <c r="N541" s="195">
        <v>36</v>
      </c>
      <c r="O541" s="195" t="s">
        <v>685</v>
      </c>
      <c r="P541" s="195" t="s">
        <v>708</v>
      </c>
      <c r="Q541" s="195"/>
      <c r="R541" s="195">
        <v>11</v>
      </c>
      <c r="S541" s="195" t="s">
        <v>770</v>
      </c>
      <c r="T541" s="195" t="s">
        <v>1165</v>
      </c>
      <c r="U541" s="195" t="s">
        <v>134</v>
      </c>
      <c r="V541" s="195">
        <v>2.17</v>
      </c>
      <c r="W541" s="195" t="s">
        <v>104</v>
      </c>
      <c r="X541" s="195"/>
      <c r="Y541" s="195"/>
      <c r="Z541" s="195"/>
      <c r="AA541" s="195"/>
      <c r="AB541" s="195"/>
      <c r="AC541" s="195"/>
      <c r="AD541" s="195">
        <v>8</v>
      </c>
      <c r="AE541" s="199"/>
      <c r="AF541" s="200"/>
      <c r="AG541" s="195"/>
      <c r="AH541" s="195">
        <f t="shared" si="27"/>
        <v>88</v>
      </c>
    </row>
    <row r="542" ht="36" spans="1:34">
      <c r="A542" s="195" t="s">
        <v>237</v>
      </c>
      <c r="B542" s="195" t="s">
        <v>664</v>
      </c>
      <c r="C542" s="195" t="s">
        <v>173</v>
      </c>
      <c r="D542" s="195" t="s">
        <v>665</v>
      </c>
      <c r="E542" s="195" t="s">
        <v>769</v>
      </c>
      <c r="F542" s="195">
        <v>52.2</v>
      </c>
      <c r="G542" s="195">
        <v>15</v>
      </c>
      <c r="H542" s="195" t="s">
        <v>735</v>
      </c>
      <c r="I542" s="195" t="s">
        <v>736</v>
      </c>
      <c r="J542" s="195" t="s">
        <v>111</v>
      </c>
      <c r="K542" s="195" t="s">
        <v>704</v>
      </c>
      <c r="L542" s="195" t="s">
        <v>583</v>
      </c>
      <c r="M542" s="195">
        <v>1</v>
      </c>
      <c r="N542" s="195">
        <v>36</v>
      </c>
      <c r="O542" s="195" t="s">
        <v>685</v>
      </c>
      <c r="P542" s="195" t="s">
        <v>708</v>
      </c>
      <c r="Q542" s="195"/>
      <c r="R542" s="195">
        <v>11</v>
      </c>
      <c r="S542" s="195" t="s">
        <v>770</v>
      </c>
      <c r="T542" s="195" t="s">
        <v>1165</v>
      </c>
      <c r="U542" s="195" t="s">
        <v>134</v>
      </c>
      <c r="V542" s="195">
        <v>2.18</v>
      </c>
      <c r="W542" s="195"/>
      <c r="X542" s="195" t="s">
        <v>142</v>
      </c>
      <c r="Y542" s="195"/>
      <c r="Z542" s="195"/>
      <c r="AA542" s="195"/>
      <c r="AB542" s="195"/>
      <c r="AC542" s="195"/>
      <c r="AD542" s="195">
        <v>4</v>
      </c>
      <c r="AE542" s="199"/>
      <c r="AF542" s="200"/>
      <c r="AG542" s="195"/>
      <c r="AH542" s="195">
        <f t="shared" si="27"/>
        <v>44</v>
      </c>
    </row>
    <row r="543" ht="36" spans="1:34">
      <c r="A543" s="195" t="s">
        <v>237</v>
      </c>
      <c r="B543" s="195" t="s">
        <v>664</v>
      </c>
      <c r="C543" s="195" t="s">
        <v>173</v>
      </c>
      <c r="D543" s="195" t="s">
        <v>665</v>
      </c>
      <c r="E543" s="195" t="s">
        <v>769</v>
      </c>
      <c r="F543" s="195">
        <v>52.2</v>
      </c>
      <c r="G543" s="195">
        <v>15</v>
      </c>
      <c r="H543" s="195" t="s">
        <v>735</v>
      </c>
      <c r="I543" s="195" t="s">
        <v>736</v>
      </c>
      <c r="J543" s="195" t="s">
        <v>111</v>
      </c>
      <c r="K543" s="195" t="s">
        <v>704</v>
      </c>
      <c r="L543" s="195" t="s">
        <v>583</v>
      </c>
      <c r="M543" s="195">
        <v>1</v>
      </c>
      <c r="N543" s="195">
        <v>36</v>
      </c>
      <c r="O543" s="195" t="s">
        <v>685</v>
      </c>
      <c r="P543" s="195" t="s">
        <v>708</v>
      </c>
      <c r="Q543" s="195"/>
      <c r="R543" s="195">
        <v>11</v>
      </c>
      <c r="S543" s="195" t="s">
        <v>770</v>
      </c>
      <c r="T543" s="195" t="s">
        <v>1165</v>
      </c>
      <c r="U543" s="195" t="s">
        <v>134</v>
      </c>
      <c r="V543" s="195">
        <v>2.18</v>
      </c>
      <c r="W543" s="195"/>
      <c r="X543" s="195" t="s">
        <v>66</v>
      </c>
      <c r="Y543" s="195"/>
      <c r="Z543" s="195"/>
      <c r="AA543" s="195"/>
      <c r="AB543" s="195"/>
      <c r="AC543" s="195"/>
      <c r="AD543" s="195">
        <v>4</v>
      </c>
      <c r="AE543" s="199"/>
      <c r="AF543" s="200"/>
      <c r="AG543" s="195"/>
      <c r="AH543" s="195">
        <f t="shared" si="27"/>
        <v>44</v>
      </c>
    </row>
    <row r="544" ht="36" spans="1:34">
      <c r="A544" s="195" t="s">
        <v>237</v>
      </c>
      <c r="B544" s="195" t="s">
        <v>664</v>
      </c>
      <c r="C544" s="195" t="s">
        <v>173</v>
      </c>
      <c r="D544" s="195" t="s">
        <v>665</v>
      </c>
      <c r="E544" s="195" t="s">
        <v>769</v>
      </c>
      <c r="F544" s="195">
        <v>52.2</v>
      </c>
      <c r="G544" s="195">
        <v>15</v>
      </c>
      <c r="H544" s="195" t="s">
        <v>735</v>
      </c>
      <c r="I544" s="195" t="s">
        <v>736</v>
      </c>
      <c r="J544" s="195" t="s">
        <v>111</v>
      </c>
      <c r="K544" s="195" t="s">
        <v>704</v>
      </c>
      <c r="L544" s="195" t="s">
        <v>583</v>
      </c>
      <c r="M544" s="195">
        <v>1</v>
      </c>
      <c r="N544" s="195">
        <v>36</v>
      </c>
      <c r="O544" s="195" t="s">
        <v>685</v>
      </c>
      <c r="P544" s="195" t="s">
        <v>708</v>
      </c>
      <c r="Q544" s="195"/>
      <c r="R544" s="195">
        <v>11</v>
      </c>
      <c r="S544" s="195" t="s">
        <v>770</v>
      </c>
      <c r="T544" s="195" t="s">
        <v>1165</v>
      </c>
      <c r="U544" s="195" t="s">
        <v>134</v>
      </c>
      <c r="V544" s="195">
        <v>2.19</v>
      </c>
      <c r="W544" s="195"/>
      <c r="X544" s="195"/>
      <c r="Y544" s="195" t="s">
        <v>142</v>
      </c>
      <c r="Z544" s="195"/>
      <c r="AA544" s="195"/>
      <c r="AB544" s="195"/>
      <c r="AC544" s="195"/>
      <c r="AD544" s="195">
        <v>4</v>
      </c>
      <c r="AE544" s="199"/>
      <c r="AF544" s="200"/>
      <c r="AG544" s="195"/>
      <c r="AH544" s="195">
        <f t="shared" si="27"/>
        <v>44</v>
      </c>
    </row>
    <row r="545" ht="36" spans="1:34">
      <c r="A545" s="195" t="s">
        <v>237</v>
      </c>
      <c r="B545" s="195" t="s">
        <v>664</v>
      </c>
      <c r="C545" s="195" t="s">
        <v>173</v>
      </c>
      <c r="D545" s="195" t="s">
        <v>665</v>
      </c>
      <c r="E545" s="195" t="s">
        <v>769</v>
      </c>
      <c r="F545" s="195">
        <v>52.2</v>
      </c>
      <c r="G545" s="195">
        <v>15</v>
      </c>
      <c r="H545" s="195" t="s">
        <v>735</v>
      </c>
      <c r="I545" s="195" t="s">
        <v>736</v>
      </c>
      <c r="J545" s="195" t="s">
        <v>111</v>
      </c>
      <c r="K545" s="195" t="s">
        <v>704</v>
      </c>
      <c r="L545" s="195" t="s">
        <v>583</v>
      </c>
      <c r="M545" s="195">
        <v>1</v>
      </c>
      <c r="N545" s="195">
        <v>36</v>
      </c>
      <c r="O545" s="195" t="s">
        <v>685</v>
      </c>
      <c r="P545" s="195" t="s">
        <v>708</v>
      </c>
      <c r="Q545" s="195"/>
      <c r="R545" s="195">
        <v>11</v>
      </c>
      <c r="S545" s="195" t="s">
        <v>770</v>
      </c>
      <c r="T545" s="195" t="s">
        <v>1165</v>
      </c>
      <c r="U545" s="195" t="s">
        <v>134</v>
      </c>
      <c r="V545" s="201">
        <v>2.2</v>
      </c>
      <c r="W545" s="195"/>
      <c r="X545" s="195"/>
      <c r="Y545" s="195"/>
      <c r="Z545" s="195" t="s">
        <v>142</v>
      </c>
      <c r="AA545" s="195"/>
      <c r="AB545" s="195"/>
      <c r="AC545" s="195"/>
      <c r="AD545" s="195">
        <v>4</v>
      </c>
      <c r="AE545" s="199"/>
      <c r="AF545" s="200"/>
      <c r="AG545" s="195"/>
      <c r="AH545" s="195">
        <f t="shared" si="27"/>
        <v>44</v>
      </c>
    </row>
    <row r="546" ht="36" spans="1:34">
      <c r="A546" s="195" t="s">
        <v>237</v>
      </c>
      <c r="B546" s="195" t="s">
        <v>664</v>
      </c>
      <c r="C546" s="195" t="s">
        <v>173</v>
      </c>
      <c r="D546" s="195" t="s">
        <v>665</v>
      </c>
      <c r="E546" s="195" t="s">
        <v>769</v>
      </c>
      <c r="F546" s="195">
        <v>52.2</v>
      </c>
      <c r="G546" s="195">
        <v>15</v>
      </c>
      <c r="H546" s="195" t="s">
        <v>735</v>
      </c>
      <c r="I546" s="195" t="s">
        <v>736</v>
      </c>
      <c r="J546" s="195" t="s">
        <v>111</v>
      </c>
      <c r="K546" s="195" t="s">
        <v>704</v>
      </c>
      <c r="L546" s="195" t="s">
        <v>583</v>
      </c>
      <c r="M546" s="195">
        <v>1</v>
      </c>
      <c r="N546" s="195">
        <v>36</v>
      </c>
      <c r="O546" s="195" t="s">
        <v>685</v>
      </c>
      <c r="P546" s="195" t="s">
        <v>708</v>
      </c>
      <c r="Q546" s="195"/>
      <c r="R546" s="195">
        <v>11</v>
      </c>
      <c r="S546" s="195" t="s">
        <v>770</v>
      </c>
      <c r="T546" s="195" t="s">
        <v>1165</v>
      </c>
      <c r="U546" s="195" t="s">
        <v>134</v>
      </c>
      <c r="V546" s="201">
        <v>2.2</v>
      </c>
      <c r="W546" s="195"/>
      <c r="X546" s="195"/>
      <c r="Y546" s="195"/>
      <c r="Z546" s="195" t="s">
        <v>66</v>
      </c>
      <c r="AA546" s="195"/>
      <c r="AB546" s="195"/>
      <c r="AC546" s="195"/>
      <c r="AD546" s="195">
        <v>4</v>
      </c>
      <c r="AE546" s="199"/>
      <c r="AF546" s="200"/>
      <c r="AG546" s="195"/>
      <c r="AH546" s="195">
        <f t="shared" si="27"/>
        <v>44</v>
      </c>
    </row>
    <row r="547" ht="36" spans="1:34">
      <c r="A547" s="195" t="s">
        <v>237</v>
      </c>
      <c r="B547" s="195" t="s">
        <v>664</v>
      </c>
      <c r="C547" s="195" t="s">
        <v>173</v>
      </c>
      <c r="D547" s="195" t="s">
        <v>665</v>
      </c>
      <c r="E547" s="195" t="s">
        <v>769</v>
      </c>
      <c r="F547" s="195">
        <v>52.2</v>
      </c>
      <c r="G547" s="195">
        <v>15</v>
      </c>
      <c r="H547" s="195" t="s">
        <v>735</v>
      </c>
      <c r="I547" s="195" t="s">
        <v>736</v>
      </c>
      <c r="J547" s="195" t="s">
        <v>111</v>
      </c>
      <c r="K547" s="195" t="s">
        <v>704</v>
      </c>
      <c r="L547" s="195" t="s">
        <v>583</v>
      </c>
      <c r="M547" s="195">
        <v>1</v>
      </c>
      <c r="N547" s="195">
        <v>36</v>
      </c>
      <c r="O547" s="195" t="s">
        <v>685</v>
      </c>
      <c r="P547" s="195" t="s">
        <v>708</v>
      </c>
      <c r="Q547" s="195"/>
      <c r="R547" s="195">
        <v>11</v>
      </c>
      <c r="S547" s="195" t="s">
        <v>770</v>
      </c>
      <c r="T547" s="195" t="s">
        <v>1165</v>
      </c>
      <c r="U547" s="195" t="s">
        <v>134</v>
      </c>
      <c r="V547" s="195">
        <v>1</v>
      </c>
      <c r="W547" s="195" t="s">
        <v>104</v>
      </c>
      <c r="X547" s="195" t="s">
        <v>104</v>
      </c>
      <c r="Y547" s="195" t="s">
        <v>142</v>
      </c>
      <c r="Z547" s="195" t="s">
        <v>104</v>
      </c>
      <c r="AA547" s="195"/>
      <c r="AB547" s="195"/>
      <c r="AC547" s="195"/>
      <c r="AD547" s="195">
        <v>4</v>
      </c>
      <c r="AE547" s="199"/>
      <c r="AF547" s="200"/>
      <c r="AG547" s="195"/>
      <c r="AH547" s="195">
        <f t="shared" si="27"/>
        <v>44</v>
      </c>
    </row>
    <row r="548" ht="36" spans="1:34">
      <c r="A548" s="195" t="s">
        <v>237</v>
      </c>
      <c r="B548" s="195" t="s">
        <v>664</v>
      </c>
      <c r="C548" s="195" t="s">
        <v>173</v>
      </c>
      <c r="D548" s="195" t="s">
        <v>665</v>
      </c>
      <c r="E548" s="195" t="s">
        <v>769</v>
      </c>
      <c r="F548" s="195">
        <v>52.2</v>
      </c>
      <c r="G548" s="195">
        <v>15</v>
      </c>
      <c r="H548" s="221" t="s">
        <v>735</v>
      </c>
      <c r="I548" s="221" t="s">
        <v>736</v>
      </c>
      <c r="J548" s="221" t="s">
        <v>111</v>
      </c>
      <c r="K548" s="221" t="s">
        <v>704</v>
      </c>
      <c r="L548" s="221" t="s">
        <v>583</v>
      </c>
      <c r="M548" s="221" t="s">
        <v>1058</v>
      </c>
      <c r="N548" s="221" t="s">
        <v>1158</v>
      </c>
      <c r="O548" s="221" t="s">
        <v>685</v>
      </c>
      <c r="P548" s="221" t="s">
        <v>706</v>
      </c>
      <c r="Q548" s="221"/>
      <c r="R548" s="221" t="s">
        <v>1122</v>
      </c>
      <c r="S548" s="195" t="s">
        <v>770</v>
      </c>
      <c r="T548" s="221" t="s">
        <v>1175</v>
      </c>
      <c r="U548" s="221" t="s">
        <v>134</v>
      </c>
      <c r="V548" s="221" t="s">
        <v>1157</v>
      </c>
      <c r="W548" s="221"/>
      <c r="X548" s="221"/>
      <c r="Y548" s="221"/>
      <c r="Z548" s="221" t="s">
        <v>142</v>
      </c>
      <c r="AA548" s="195"/>
      <c r="AB548" s="195"/>
      <c r="AC548" s="195"/>
      <c r="AD548" s="195">
        <v>4</v>
      </c>
      <c r="AE548" s="199"/>
      <c r="AF548" s="200"/>
      <c r="AG548" s="195"/>
      <c r="AH548" s="195">
        <f t="shared" si="27"/>
        <v>60</v>
      </c>
    </row>
    <row r="549" ht="36" spans="1:34">
      <c r="A549" s="195" t="s">
        <v>237</v>
      </c>
      <c r="B549" s="195" t="s">
        <v>664</v>
      </c>
      <c r="C549" s="195" t="s">
        <v>173</v>
      </c>
      <c r="D549" s="195" t="s">
        <v>665</v>
      </c>
      <c r="E549" s="195" t="s">
        <v>769</v>
      </c>
      <c r="F549" s="195">
        <v>52.2</v>
      </c>
      <c r="G549" s="195">
        <v>15</v>
      </c>
      <c r="H549" s="221" t="s">
        <v>735</v>
      </c>
      <c r="I549" s="221" t="s">
        <v>736</v>
      </c>
      <c r="J549" s="221" t="s">
        <v>111</v>
      </c>
      <c r="K549" s="221" t="s">
        <v>704</v>
      </c>
      <c r="L549" s="221" t="s">
        <v>583</v>
      </c>
      <c r="M549" s="221" t="s">
        <v>1058</v>
      </c>
      <c r="N549" s="221" t="s">
        <v>1158</v>
      </c>
      <c r="O549" s="221" t="s">
        <v>685</v>
      </c>
      <c r="P549" s="221" t="s">
        <v>706</v>
      </c>
      <c r="Q549" s="221"/>
      <c r="R549" s="221" t="s">
        <v>1122</v>
      </c>
      <c r="S549" s="195" t="s">
        <v>770</v>
      </c>
      <c r="T549" s="221" t="s">
        <v>1175</v>
      </c>
      <c r="U549" s="221" t="s">
        <v>134</v>
      </c>
      <c r="V549" s="221" t="s">
        <v>1157</v>
      </c>
      <c r="W549" s="221"/>
      <c r="X549" s="221"/>
      <c r="Y549" s="221"/>
      <c r="Z549" s="221" t="s">
        <v>66</v>
      </c>
      <c r="AA549" s="195"/>
      <c r="AB549" s="195"/>
      <c r="AC549" s="195"/>
      <c r="AD549" s="195">
        <v>4</v>
      </c>
      <c r="AE549" s="199"/>
      <c r="AF549" s="200"/>
      <c r="AG549" s="195"/>
      <c r="AH549" s="195">
        <f t="shared" si="27"/>
        <v>60</v>
      </c>
    </row>
    <row r="550" ht="36" spans="1:34">
      <c r="A550" s="195" t="s">
        <v>237</v>
      </c>
      <c r="B550" s="195" t="s">
        <v>664</v>
      </c>
      <c r="C550" s="195" t="s">
        <v>173</v>
      </c>
      <c r="D550" s="195" t="s">
        <v>665</v>
      </c>
      <c r="E550" s="195" t="s">
        <v>769</v>
      </c>
      <c r="F550" s="195">
        <v>52.2</v>
      </c>
      <c r="G550" s="195">
        <v>15</v>
      </c>
      <c r="H550" s="221" t="s">
        <v>735</v>
      </c>
      <c r="I550" s="221" t="s">
        <v>736</v>
      </c>
      <c r="J550" s="221" t="s">
        <v>111</v>
      </c>
      <c r="K550" s="221" t="s">
        <v>704</v>
      </c>
      <c r="L550" s="221" t="s">
        <v>583</v>
      </c>
      <c r="M550" s="221" t="s">
        <v>1058</v>
      </c>
      <c r="N550" s="221" t="s">
        <v>1158</v>
      </c>
      <c r="O550" s="221" t="s">
        <v>679</v>
      </c>
      <c r="P550" s="221" t="s">
        <v>706</v>
      </c>
      <c r="Q550" s="221"/>
      <c r="R550" s="221" t="s">
        <v>1059</v>
      </c>
      <c r="S550" s="221" t="s">
        <v>1173</v>
      </c>
      <c r="T550" s="221" t="s">
        <v>1185</v>
      </c>
      <c r="U550" s="221" t="s">
        <v>134</v>
      </c>
      <c r="V550" s="221" t="s">
        <v>1013</v>
      </c>
      <c r="W550" s="221"/>
      <c r="X550" s="221"/>
      <c r="Y550" s="221"/>
      <c r="Z550" s="221" t="s">
        <v>104</v>
      </c>
      <c r="AA550" s="195"/>
      <c r="AB550" s="195"/>
      <c r="AC550" s="195"/>
      <c r="AD550" s="195">
        <v>8</v>
      </c>
      <c r="AE550" s="202"/>
      <c r="AF550" s="203"/>
      <c r="AG550" s="195"/>
      <c r="AH550" s="195">
        <f t="shared" si="27"/>
        <v>96</v>
      </c>
    </row>
    <row r="551" ht="36" spans="1:34">
      <c r="A551" s="222" t="s">
        <v>237</v>
      </c>
      <c r="B551" s="222" t="s">
        <v>664</v>
      </c>
      <c r="C551" s="222" t="s">
        <v>173</v>
      </c>
      <c r="D551" s="222" t="s">
        <v>665</v>
      </c>
      <c r="E551" s="222" t="s">
        <v>771</v>
      </c>
      <c r="F551" s="222">
        <v>52.18</v>
      </c>
      <c r="G551" s="222">
        <v>15</v>
      </c>
      <c r="H551" s="222" t="s">
        <v>745</v>
      </c>
      <c r="I551" s="222" t="s">
        <v>763</v>
      </c>
      <c r="J551" s="222" t="s">
        <v>111</v>
      </c>
      <c r="K551" s="222" t="s">
        <v>669</v>
      </c>
      <c r="L551" s="222" t="s">
        <v>583</v>
      </c>
      <c r="M551" s="222">
        <v>2</v>
      </c>
      <c r="N551" s="222">
        <v>72</v>
      </c>
      <c r="O551" s="222" t="s">
        <v>714</v>
      </c>
      <c r="P551" s="222" t="s">
        <v>708</v>
      </c>
      <c r="Q551" s="222"/>
      <c r="R551" s="222">
        <v>7</v>
      </c>
      <c r="S551" s="222" t="s">
        <v>1186</v>
      </c>
      <c r="T551" s="222" t="s">
        <v>1186</v>
      </c>
      <c r="U551" s="222" t="s">
        <v>134</v>
      </c>
      <c r="V551" s="222">
        <v>2.11</v>
      </c>
      <c r="W551" s="222"/>
      <c r="X551" s="222" t="s">
        <v>66</v>
      </c>
      <c r="Y551" s="222"/>
      <c r="Z551" s="222"/>
      <c r="AA551" s="222"/>
      <c r="AB551" s="222"/>
      <c r="AC551" s="222"/>
      <c r="AD551" s="222">
        <v>4</v>
      </c>
      <c r="AE551" s="223" t="s">
        <v>1125</v>
      </c>
      <c r="AF551" s="224"/>
      <c r="AG551" s="222"/>
      <c r="AH551" s="222">
        <f t="shared" si="27"/>
        <v>28</v>
      </c>
    </row>
    <row r="552" ht="36" spans="1:34">
      <c r="A552" s="222" t="s">
        <v>237</v>
      </c>
      <c r="B552" s="222" t="s">
        <v>664</v>
      </c>
      <c r="C552" s="222" t="s">
        <v>173</v>
      </c>
      <c r="D552" s="222" t="s">
        <v>665</v>
      </c>
      <c r="E552" s="222" t="s">
        <v>771</v>
      </c>
      <c r="F552" s="222">
        <v>52.18</v>
      </c>
      <c r="G552" s="222">
        <v>15</v>
      </c>
      <c r="H552" s="222" t="s">
        <v>745</v>
      </c>
      <c r="I552" s="222" t="s">
        <v>763</v>
      </c>
      <c r="J552" s="222" t="s">
        <v>111</v>
      </c>
      <c r="K552" s="222" t="s">
        <v>669</v>
      </c>
      <c r="L552" s="222" t="s">
        <v>583</v>
      </c>
      <c r="M552" s="222">
        <v>2</v>
      </c>
      <c r="N552" s="222">
        <v>72</v>
      </c>
      <c r="O552" s="222" t="s">
        <v>685</v>
      </c>
      <c r="P552" s="222" t="s">
        <v>708</v>
      </c>
      <c r="Q552" s="222"/>
      <c r="R552" s="222">
        <v>5</v>
      </c>
      <c r="S552" s="222" t="s">
        <v>778</v>
      </c>
      <c r="T552" s="222" t="s">
        <v>773</v>
      </c>
      <c r="U552" s="222" t="s">
        <v>134</v>
      </c>
      <c r="V552" s="222">
        <v>2.12</v>
      </c>
      <c r="W552" s="225"/>
      <c r="X552" s="222"/>
      <c r="Y552" s="222" t="s">
        <v>142</v>
      </c>
      <c r="Z552" s="222"/>
      <c r="AA552" s="222"/>
      <c r="AB552" s="222"/>
      <c r="AC552" s="222"/>
      <c r="AD552" s="222">
        <v>4</v>
      </c>
      <c r="AE552" s="226"/>
      <c r="AF552" s="227"/>
      <c r="AG552" s="222"/>
      <c r="AH552" s="222">
        <f t="shared" si="27"/>
        <v>20</v>
      </c>
    </row>
    <row r="553" ht="36" spans="1:34">
      <c r="A553" s="222" t="s">
        <v>237</v>
      </c>
      <c r="B553" s="222" t="s">
        <v>664</v>
      </c>
      <c r="C553" s="222" t="s">
        <v>173</v>
      </c>
      <c r="D553" s="222" t="s">
        <v>665</v>
      </c>
      <c r="E553" s="222" t="s">
        <v>771</v>
      </c>
      <c r="F553" s="222">
        <v>52.18</v>
      </c>
      <c r="G553" s="222">
        <v>15</v>
      </c>
      <c r="H553" s="222" t="s">
        <v>674</v>
      </c>
      <c r="I553" s="222" t="s">
        <v>763</v>
      </c>
      <c r="J553" s="222" t="s">
        <v>111</v>
      </c>
      <c r="K553" s="222" t="s">
        <v>669</v>
      </c>
      <c r="L553" s="222" t="s">
        <v>583</v>
      </c>
      <c r="M553" s="222">
        <v>2</v>
      </c>
      <c r="N553" s="222">
        <v>72</v>
      </c>
      <c r="O553" s="222" t="s">
        <v>714</v>
      </c>
      <c r="P553" s="222" t="s">
        <v>708</v>
      </c>
      <c r="Q553" s="222"/>
      <c r="R553" s="222">
        <v>7</v>
      </c>
      <c r="S553" s="222" t="s">
        <v>1186</v>
      </c>
      <c r="T553" s="222" t="s">
        <v>1186</v>
      </c>
      <c r="U553" s="222" t="s">
        <v>134</v>
      </c>
      <c r="V553" s="222">
        <v>2.13</v>
      </c>
      <c r="W553" s="222"/>
      <c r="X553" s="225"/>
      <c r="Y553" s="222"/>
      <c r="Z553" s="222" t="s">
        <v>66</v>
      </c>
      <c r="AA553" s="222"/>
      <c r="AB553" s="222"/>
      <c r="AC553" s="222"/>
      <c r="AD553" s="222">
        <v>4</v>
      </c>
      <c r="AE553" s="226"/>
      <c r="AF553" s="227"/>
      <c r="AG553" s="222"/>
      <c r="AH553" s="222">
        <f t="shared" si="27"/>
        <v>28</v>
      </c>
    </row>
    <row r="554" ht="36" spans="1:34">
      <c r="A554" s="222" t="s">
        <v>237</v>
      </c>
      <c r="B554" s="222" t="s">
        <v>664</v>
      </c>
      <c r="C554" s="222" t="s">
        <v>173</v>
      </c>
      <c r="D554" s="222" t="s">
        <v>665</v>
      </c>
      <c r="E554" s="222" t="s">
        <v>771</v>
      </c>
      <c r="F554" s="222">
        <v>52.18</v>
      </c>
      <c r="G554" s="222">
        <v>15</v>
      </c>
      <c r="H554" s="222" t="s">
        <v>745</v>
      </c>
      <c r="I554" s="222" t="s">
        <v>763</v>
      </c>
      <c r="J554" s="222" t="s">
        <v>111</v>
      </c>
      <c r="K554" s="222" t="s">
        <v>669</v>
      </c>
      <c r="L554" s="222" t="s">
        <v>583</v>
      </c>
      <c r="M554" s="222">
        <v>2</v>
      </c>
      <c r="N554" s="222">
        <v>72</v>
      </c>
      <c r="O554" s="222" t="s">
        <v>714</v>
      </c>
      <c r="P554" s="222" t="s">
        <v>708</v>
      </c>
      <c r="Q554" s="222"/>
      <c r="R554" s="222">
        <v>7</v>
      </c>
      <c r="S554" s="222" t="s">
        <v>1187</v>
      </c>
      <c r="T554" s="222" t="s">
        <v>1187</v>
      </c>
      <c r="U554" s="222" t="s">
        <v>134</v>
      </c>
      <c r="V554" s="222">
        <v>2.18</v>
      </c>
      <c r="W554" s="225"/>
      <c r="X554" s="222" t="s">
        <v>66</v>
      </c>
      <c r="Y554" s="222"/>
      <c r="Z554" s="222"/>
      <c r="AA554" s="225"/>
      <c r="AB554" s="222"/>
      <c r="AC554" s="222"/>
      <c r="AD554" s="222">
        <v>4</v>
      </c>
      <c r="AE554" s="226"/>
      <c r="AF554" s="227"/>
      <c r="AG554" s="222"/>
      <c r="AH554" s="222">
        <f t="shared" si="27"/>
        <v>28</v>
      </c>
    </row>
    <row r="555" ht="36" spans="1:34">
      <c r="A555" s="222" t="s">
        <v>237</v>
      </c>
      <c r="B555" s="222" t="s">
        <v>664</v>
      </c>
      <c r="C555" s="222" t="s">
        <v>173</v>
      </c>
      <c r="D555" s="222" t="s">
        <v>665</v>
      </c>
      <c r="E555" s="222" t="s">
        <v>771</v>
      </c>
      <c r="F555" s="222">
        <v>52.18</v>
      </c>
      <c r="G555" s="222">
        <v>15</v>
      </c>
      <c r="H555" s="222" t="s">
        <v>745</v>
      </c>
      <c r="I555" s="222" t="s">
        <v>763</v>
      </c>
      <c r="J555" s="222" t="s">
        <v>111</v>
      </c>
      <c r="K555" s="222" t="s">
        <v>669</v>
      </c>
      <c r="L555" s="222" t="s">
        <v>583</v>
      </c>
      <c r="M555" s="222">
        <v>2</v>
      </c>
      <c r="N555" s="222">
        <v>72</v>
      </c>
      <c r="O555" s="222" t="s">
        <v>679</v>
      </c>
      <c r="P555" s="222" t="s">
        <v>708</v>
      </c>
      <c r="Q555" s="222"/>
      <c r="R555" s="222">
        <v>8</v>
      </c>
      <c r="S555" s="222" t="s">
        <v>772</v>
      </c>
      <c r="T555" s="222" t="s">
        <v>1188</v>
      </c>
      <c r="U555" s="222" t="s">
        <v>134</v>
      </c>
      <c r="V555" s="222">
        <v>1</v>
      </c>
      <c r="W555" s="225"/>
      <c r="X555" s="222" t="s">
        <v>66</v>
      </c>
      <c r="Y555" s="222"/>
      <c r="Z555" s="222"/>
      <c r="AA555" s="222"/>
      <c r="AB555" s="222"/>
      <c r="AC555" s="222"/>
      <c r="AD555" s="222">
        <v>4</v>
      </c>
      <c r="AE555" s="226"/>
      <c r="AF555" s="227"/>
      <c r="AG555" s="222"/>
      <c r="AH555" s="222">
        <f t="shared" si="27"/>
        <v>32</v>
      </c>
    </row>
    <row r="556" ht="36" spans="1:34">
      <c r="A556" s="222" t="s">
        <v>237</v>
      </c>
      <c r="B556" s="222" t="s">
        <v>664</v>
      </c>
      <c r="C556" s="222" t="s">
        <v>173</v>
      </c>
      <c r="D556" s="222" t="s">
        <v>665</v>
      </c>
      <c r="E556" s="222" t="s">
        <v>771</v>
      </c>
      <c r="F556" s="222">
        <v>52.18</v>
      </c>
      <c r="G556" s="222">
        <v>15</v>
      </c>
      <c r="H556" s="222" t="s">
        <v>745</v>
      </c>
      <c r="I556" s="222" t="s">
        <v>763</v>
      </c>
      <c r="J556" s="222" t="s">
        <v>111</v>
      </c>
      <c r="K556" s="222" t="s">
        <v>669</v>
      </c>
      <c r="L556" s="222" t="s">
        <v>583</v>
      </c>
      <c r="M556" s="222">
        <v>2</v>
      </c>
      <c r="N556" s="222">
        <v>72</v>
      </c>
      <c r="O556" s="222" t="s">
        <v>685</v>
      </c>
      <c r="P556" s="222" t="s">
        <v>708</v>
      </c>
      <c r="Q556" s="222"/>
      <c r="R556" s="222">
        <v>7</v>
      </c>
      <c r="S556" s="222" t="s">
        <v>778</v>
      </c>
      <c r="T556" s="222" t="s">
        <v>773</v>
      </c>
      <c r="U556" s="222" t="s">
        <v>134</v>
      </c>
      <c r="V556" s="222">
        <v>1</v>
      </c>
      <c r="W556" s="222"/>
      <c r="X556" s="222" t="s">
        <v>142</v>
      </c>
      <c r="Y556" s="222"/>
      <c r="Z556" s="222"/>
      <c r="AA556" s="222"/>
      <c r="AB556" s="222"/>
      <c r="AC556" s="222"/>
      <c r="AD556" s="222">
        <v>4</v>
      </c>
      <c r="AE556" s="226"/>
      <c r="AF556" s="227"/>
      <c r="AG556" s="222"/>
      <c r="AH556" s="222">
        <f t="shared" si="27"/>
        <v>28</v>
      </c>
    </row>
    <row r="557" ht="36" spans="1:34">
      <c r="A557" s="222" t="s">
        <v>237</v>
      </c>
      <c r="B557" s="222" t="s">
        <v>664</v>
      </c>
      <c r="C557" s="222" t="s">
        <v>173</v>
      </c>
      <c r="D557" s="222" t="s">
        <v>665</v>
      </c>
      <c r="E557" s="222" t="s">
        <v>771</v>
      </c>
      <c r="F557" s="222">
        <v>52.18</v>
      </c>
      <c r="G557" s="222">
        <v>15</v>
      </c>
      <c r="H557" s="222" t="s">
        <v>745</v>
      </c>
      <c r="I557" s="222" t="s">
        <v>763</v>
      </c>
      <c r="J557" s="222" t="s">
        <v>111</v>
      </c>
      <c r="K557" s="222" t="s">
        <v>716</v>
      </c>
      <c r="L557" s="222" t="s">
        <v>583</v>
      </c>
      <c r="M557" s="222">
        <v>2</v>
      </c>
      <c r="N557" s="222">
        <v>72</v>
      </c>
      <c r="O557" s="222" t="s">
        <v>679</v>
      </c>
      <c r="P557" s="222" t="s">
        <v>1189</v>
      </c>
      <c r="Q557" s="222"/>
      <c r="R557" s="222">
        <v>8</v>
      </c>
      <c r="S557" s="222" t="s">
        <v>1190</v>
      </c>
      <c r="T557" s="222" t="s">
        <v>1191</v>
      </c>
      <c r="U557" s="222" t="s">
        <v>134</v>
      </c>
      <c r="V557" s="222">
        <v>3</v>
      </c>
      <c r="W557" s="222"/>
      <c r="X557" s="222" t="s">
        <v>66</v>
      </c>
      <c r="Y557" s="222"/>
      <c r="Z557" s="222"/>
      <c r="AA557" s="222"/>
      <c r="AB557" s="222"/>
      <c r="AC557" s="222"/>
      <c r="AD557" s="222">
        <v>4</v>
      </c>
      <c r="AE557" s="226"/>
      <c r="AF557" s="227"/>
      <c r="AG557" s="222"/>
      <c r="AH557" s="222">
        <f t="shared" si="27"/>
        <v>32</v>
      </c>
    </row>
    <row r="558" ht="36" spans="1:34">
      <c r="A558" s="222" t="s">
        <v>237</v>
      </c>
      <c r="B558" s="222" t="s">
        <v>664</v>
      </c>
      <c r="C558" s="222" t="s">
        <v>173</v>
      </c>
      <c r="D558" s="222" t="s">
        <v>665</v>
      </c>
      <c r="E558" s="222" t="s">
        <v>771</v>
      </c>
      <c r="F558" s="222">
        <v>52.18</v>
      </c>
      <c r="G558" s="222">
        <v>15</v>
      </c>
      <c r="H558" s="228" t="s">
        <v>745</v>
      </c>
      <c r="I558" s="228" t="s">
        <v>763</v>
      </c>
      <c r="J558" s="228" t="s">
        <v>111</v>
      </c>
      <c r="K558" s="228" t="s">
        <v>669</v>
      </c>
      <c r="L558" s="228" t="s">
        <v>583</v>
      </c>
      <c r="M558" s="228" t="s">
        <v>1157</v>
      </c>
      <c r="N558" s="228" t="s">
        <v>938</v>
      </c>
      <c r="O558" s="228" t="s">
        <v>714</v>
      </c>
      <c r="P558" s="228" t="s">
        <v>708</v>
      </c>
      <c r="Q558" s="228"/>
      <c r="R558" s="228" t="s">
        <v>1192</v>
      </c>
      <c r="S558" s="228" t="s">
        <v>1187</v>
      </c>
      <c r="T558" s="228" t="s">
        <v>1187</v>
      </c>
      <c r="U558" s="228" t="s">
        <v>134</v>
      </c>
      <c r="V558" s="228" t="s">
        <v>407</v>
      </c>
      <c r="W558" s="228"/>
      <c r="X558" s="228" t="s">
        <v>66</v>
      </c>
      <c r="Y558" s="228"/>
      <c r="Z558" s="222"/>
      <c r="AA558" s="222"/>
      <c r="AB558" s="222"/>
      <c r="AC558" s="222"/>
      <c r="AD558" s="222">
        <v>4</v>
      </c>
      <c r="AE558" s="226"/>
      <c r="AF558" s="227"/>
      <c r="AG558" s="222"/>
      <c r="AH558" s="222">
        <f t="shared" si="27"/>
        <v>24</v>
      </c>
    </row>
    <row r="559" ht="36" spans="1:34">
      <c r="A559" s="222" t="s">
        <v>237</v>
      </c>
      <c r="B559" s="222" t="s">
        <v>664</v>
      </c>
      <c r="C559" s="222" t="s">
        <v>173</v>
      </c>
      <c r="D559" s="222" t="s">
        <v>665</v>
      </c>
      <c r="E559" s="222" t="s">
        <v>771</v>
      </c>
      <c r="F559" s="222">
        <v>52.18</v>
      </c>
      <c r="G559" s="222">
        <v>15</v>
      </c>
      <c r="H559" s="228" t="s">
        <v>745</v>
      </c>
      <c r="I559" s="228" t="s">
        <v>763</v>
      </c>
      <c r="J559" s="228" t="s">
        <v>111</v>
      </c>
      <c r="K559" s="228" t="s">
        <v>669</v>
      </c>
      <c r="L559" s="228" t="s">
        <v>583</v>
      </c>
      <c r="M559" s="228" t="s">
        <v>1157</v>
      </c>
      <c r="N559" s="228" t="s">
        <v>938</v>
      </c>
      <c r="O559" s="228" t="s">
        <v>685</v>
      </c>
      <c r="P559" s="228" t="s">
        <v>708</v>
      </c>
      <c r="Q559" s="228"/>
      <c r="R559" s="228" t="s">
        <v>1176</v>
      </c>
      <c r="S559" s="222" t="s">
        <v>778</v>
      </c>
      <c r="T559" s="222" t="s">
        <v>773</v>
      </c>
      <c r="U559" s="228" t="s">
        <v>134</v>
      </c>
      <c r="V559" s="228" t="s">
        <v>382</v>
      </c>
      <c r="W559" s="228"/>
      <c r="X559" s="228"/>
      <c r="Y559" s="228" t="s">
        <v>142</v>
      </c>
      <c r="Z559" s="222"/>
      <c r="AA559" s="222"/>
      <c r="AB559" s="222"/>
      <c r="AC559" s="222"/>
      <c r="AD559" s="222">
        <v>4</v>
      </c>
      <c r="AE559" s="226"/>
      <c r="AF559" s="227"/>
      <c r="AG559" s="222"/>
      <c r="AH559" s="222">
        <f t="shared" si="27"/>
        <v>28</v>
      </c>
    </row>
    <row r="560" ht="36" spans="1:34">
      <c r="A560" s="222" t="s">
        <v>237</v>
      </c>
      <c r="B560" s="222" t="s">
        <v>664</v>
      </c>
      <c r="C560" s="222" t="s">
        <v>173</v>
      </c>
      <c r="D560" s="222" t="s">
        <v>665</v>
      </c>
      <c r="E560" s="222" t="s">
        <v>771</v>
      </c>
      <c r="F560" s="222">
        <v>52.18</v>
      </c>
      <c r="G560" s="222">
        <v>15</v>
      </c>
      <c r="H560" s="222" t="s">
        <v>745</v>
      </c>
      <c r="I560" s="222" t="s">
        <v>763</v>
      </c>
      <c r="J560" s="222" t="s">
        <v>111</v>
      </c>
      <c r="K560" s="222" t="s">
        <v>669</v>
      </c>
      <c r="L560" s="222" t="s">
        <v>583</v>
      </c>
      <c r="M560" s="222">
        <v>2</v>
      </c>
      <c r="N560" s="222">
        <v>72</v>
      </c>
      <c r="O560" s="222" t="s">
        <v>714</v>
      </c>
      <c r="P560" s="222" t="s">
        <v>708</v>
      </c>
      <c r="Q560" s="222"/>
      <c r="R560" s="222">
        <v>12</v>
      </c>
      <c r="S560" s="222" t="s">
        <v>1187</v>
      </c>
      <c r="T560" s="222" t="s">
        <v>1187</v>
      </c>
      <c r="U560" s="222" t="s">
        <v>134</v>
      </c>
      <c r="V560" s="222">
        <v>6</v>
      </c>
      <c r="W560" s="222"/>
      <c r="X560" s="222" t="s">
        <v>66</v>
      </c>
      <c r="Y560" s="222"/>
      <c r="Z560" s="222"/>
      <c r="AA560" s="222"/>
      <c r="AB560" s="222"/>
      <c r="AC560" s="222"/>
      <c r="AD560" s="222">
        <v>4</v>
      </c>
      <c r="AE560" s="226"/>
      <c r="AF560" s="227"/>
      <c r="AG560" s="222"/>
      <c r="AH560" s="222">
        <f t="shared" si="27"/>
        <v>48</v>
      </c>
    </row>
    <row r="561" ht="36" spans="1:34">
      <c r="A561" s="222" t="s">
        <v>237</v>
      </c>
      <c r="B561" s="222" t="s">
        <v>664</v>
      </c>
      <c r="C561" s="222" t="s">
        <v>173</v>
      </c>
      <c r="D561" s="222" t="s">
        <v>665</v>
      </c>
      <c r="E561" s="222" t="s">
        <v>771</v>
      </c>
      <c r="F561" s="222">
        <v>52.18</v>
      </c>
      <c r="G561" s="222">
        <v>15</v>
      </c>
      <c r="H561" s="222" t="s">
        <v>745</v>
      </c>
      <c r="I561" s="222" t="s">
        <v>763</v>
      </c>
      <c r="J561" s="222" t="s">
        <v>111</v>
      </c>
      <c r="K561" s="222" t="s">
        <v>669</v>
      </c>
      <c r="L561" s="222" t="s">
        <v>583</v>
      </c>
      <c r="M561" s="222">
        <v>2</v>
      </c>
      <c r="N561" s="222">
        <v>72</v>
      </c>
      <c r="O561" s="222" t="s">
        <v>685</v>
      </c>
      <c r="P561" s="222" t="s">
        <v>708</v>
      </c>
      <c r="Q561" s="222"/>
      <c r="R561" s="222">
        <v>14</v>
      </c>
      <c r="S561" s="222" t="s">
        <v>778</v>
      </c>
      <c r="T561" s="222" t="s">
        <v>1193</v>
      </c>
      <c r="U561" s="222" t="s">
        <v>139</v>
      </c>
      <c r="V561" s="222">
        <v>7</v>
      </c>
      <c r="W561" s="222"/>
      <c r="X561" s="222"/>
      <c r="Y561" s="222" t="s">
        <v>142</v>
      </c>
      <c r="Z561" s="222"/>
      <c r="AA561" s="222"/>
      <c r="AB561" s="222"/>
      <c r="AC561" s="222"/>
      <c r="AD561" s="222">
        <v>4</v>
      </c>
      <c r="AE561" s="226"/>
      <c r="AF561" s="227"/>
      <c r="AG561" s="222"/>
      <c r="AH561" s="222">
        <f t="shared" si="27"/>
        <v>56</v>
      </c>
    </row>
    <row r="562" ht="36" spans="1:34">
      <c r="A562" s="222" t="s">
        <v>237</v>
      </c>
      <c r="B562" s="222" t="s">
        <v>664</v>
      </c>
      <c r="C562" s="222" t="s">
        <v>173</v>
      </c>
      <c r="D562" s="222" t="s">
        <v>665</v>
      </c>
      <c r="E562" s="222" t="s">
        <v>771</v>
      </c>
      <c r="F562" s="222">
        <v>52.18</v>
      </c>
      <c r="G562" s="222">
        <v>15</v>
      </c>
      <c r="H562" s="222" t="s">
        <v>674</v>
      </c>
      <c r="I562" s="222" t="s">
        <v>668</v>
      </c>
      <c r="J562" s="222" t="s">
        <v>111</v>
      </c>
      <c r="K562" s="222" t="s">
        <v>669</v>
      </c>
      <c r="L562" s="222" t="s">
        <v>583</v>
      </c>
      <c r="M562" s="222">
        <v>4</v>
      </c>
      <c r="N562" s="222">
        <v>144</v>
      </c>
      <c r="O562" s="222" t="s">
        <v>679</v>
      </c>
      <c r="P562" s="222" t="s">
        <v>708</v>
      </c>
      <c r="Q562" s="222"/>
      <c r="R562" s="222">
        <v>32</v>
      </c>
      <c r="S562" s="222" t="s">
        <v>709</v>
      </c>
      <c r="T562" s="229" t="s">
        <v>684</v>
      </c>
      <c r="U562" s="222" t="s">
        <v>139</v>
      </c>
      <c r="V562" s="222">
        <v>7</v>
      </c>
      <c r="W562" s="222"/>
      <c r="X562" s="222"/>
      <c r="Y562" s="222"/>
      <c r="Z562" s="222" t="s">
        <v>142</v>
      </c>
      <c r="AA562" s="222"/>
      <c r="AB562" s="222"/>
      <c r="AC562" s="222"/>
      <c r="AD562" s="222">
        <v>4</v>
      </c>
      <c r="AE562" s="226"/>
      <c r="AF562" s="227"/>
      <c r="AG562" s="222"/>
      <c r="AH562" s="222">
        <f t="shared" si="27"/>
        <v>128</v>
      </c>
    </row>
    <row r="563" ht="36" spans="1:34">
      <c r="A563" s="222" t="s">
        <v>237</v>
      </c>
      <c r="B563" s="222" t="s">
        <v>664</v>
      </c>
      <c r="C563" s="222" t="s">
        <v>173</v>
      </c>
      <c r="D563" s="222" t="s">
        <v>665</v>
      </c>
      <c r="E563" s="222" t="s">
        <v>771</v>
      </c>
      <c r="F563" s="222">
        <v>52.18</v>
      </c>
      <c r="G563" s="222">
        <v>15</v>
      </c>
      <c r="H563" s="222" t="s">
        <v>745</v>
      </c>
      <c r="I563" s="222" t="s">
        <v>763</v>
      </c>
      <c r="J563" s="222" t="s">
        <v>111</v>
      </c>
      <c r="K563" s="222" t="s">
        <v>669</v>
      </c>
      <c r="L563" s="222" t="s">
        <v>583</v>
      </c>
      <c r="M563" s="222">
        <v>2</v>
      </c>
      <c r="N563" s="222">
        <v>72</v>
      </c>
      <c r="O563" s="222" t="s">
        <v>714</v>
      </c>
      <c r="P563" s="222" t="s">
        <v>708</v>
      </c>
      <c r="Q563" s="222"/>
      <c r="R563" s="222">
        <v>12</v>
      </c>
      <c r="S563" s="222" t="s">
        <v>1187</v>
      </c>
      <c r="T563" s="222" t="s">
        <v>1187</v>
      </c>
      <c r="U563" s="222" t="s">
        <v>134</v>
      </c>
      <c r="V563" s="222">
        <v>8</v>
      </c>
      <c r="W563" s="222"/>
      <c r="X563" s="222" t="s">
        <v>66</v>
      </c>
      <c r="Y563" s="222"/>
      <c r="Z563" s="222"/>
      <c r="AA563" s="222"/>
      <c r="AB563" s="222"/>
      <c r="AC563" s="222"/>
      <c r="AD563" s="222">
        <v>4</v>
      </c>
      <c r="AE563" s="226"/>
      <c r="AF563" s="227"/>
      <c r="AG563" s="222"/>
      <c r="AH563" s="222">
        <f t="shared" si="27"/>
        <v>48</v>
      </c>
    </row>
    <row r="564" ht="36" spans="1:34">
      <c r="A564" s="222" t="s">
        <v>237</v>
      </c>
      <c r="B564" s="222" t="s">
        <v>664</v>
      </c>
      <c r="C564" s="222" t="s">
        <v>173</v>
      </c>
      <c r="D564" s="222" t="s">
        <v>665</v>
      </c>
      <c r="E564" s="222" t="s">
        <v>771</v>
      </c>
      <c r="F564" s="222">
        <v>52.18</v>
      </c>
      <c r="G564" s="222">
        <v>15</v>
      </c>
      <c r="H564" s="222" t="s">
        <v>745</v>
      </c>
      <c r="I564" s="222" t="s">
        <v>763</v>
      </c>
      <c r="J564" s="222" t="s">
        <v>111</v>
      </c>
      <c r="K564" s="222" t="s">
        <v>669</v>
      </c>
      <c r="L564" s="222" t="s">
        <v>583</v>
      </c>
      <c r="M564" s="222">
        <v>2</v>
      </c>
      <c r="N564" s="222">
        <v>72</v>
      </c>
      <c r="O564" s="222" t="s">
        <v>685</v>
      </c>
      <c r="P564" s="222" t="s">
        <v>708</v>
      </c>
      <c r="Q564" s="222"/>
      <c r="R564" s="222">
        <v>14</v>
      </c>
      <c r="S564" s="222" t="s">
        <v>778</v>
      </c>
      <c r="T564" s="222" t="s">
        <v>1193</v>
      </c>
      <c r="U564" s="222" t="s">
        <v>139</v>
      </c>
      <c r="V564" s="222">
        <v>9</v>
      </c>
      <c r="W564" s="222"/>
      <c r="X564" s="222"/>
      <c r="Y564" s="222" t="s">
        <v>142</v>
      </c>
      <c r="Z564" s="222"/>
      <c r="AA564" s="222"/>
      <c r="AB564" s="222"/>
      <c r="AC564" s="222"/>
      <c r="AD564" s="222">
        <v>4</v>
      </c>
      <c r="AE564" s="226"/>
      <c r="AF564" s="227"/>
      <c r="AG564" s="222"/>
      <c r="AH564" s="222">
        <f t="shared" si="27"/>
        <v>56</v>
      </c>
    </row>
    <row r="565" ht="36" spans="1:34">
      <c r="A565" s="222" t="s">
        <v>237</v>
      </c>
      <c r="B565" s="222" t="s">
        <v>664</v>
      </c>
      <c r="C565" s="222" t="s">
        <v>173</v>
      </c>
      <c r="D565" s="222" t="s">
        <v>665</v>
      </c>
      <c r="E565" s="222" t="s">
        <v>771</v>
      </c>
      <c r="F565" s="222">
        <v>52.18</v>
      </c>
      <c r="G565" s="222">
        <v>15</v>
      </c>
      <c r="H565" s="222" t="s">
        <v>745</v>
      </c>
      <c r="I565" s="222" t="s">
        <v>763</v>
      </c>
      <c r="J565" s="222" t="s">
        <v>111</v>
      </c>
      <c r="K565" s="222" t="s">
        <v>669</v>
      </c>
      <c r="L565" s="222" t="s">
        <v>583</v>
      </c>
      <c r="M565" s="222">
        <v>2</v>
      </c>
      <c r="N565" s="222">
        <v>72</v>
      </c>
      <c r="O565" s="222" t="s">
        <v>714</v>
      </c>
      <c r="P565" s="222" t="s">
        <v>708</v>
      </c>
      <c r="Q565" s="222"/>
      <c r="R565" s="222">
        <v>12</v>
      </c>
      <c r="S565" s="222" t="s">
        <v>1187</v>
      </c>
      <c r="T565" s="222" t="s">
        <v>1187</v>
      </c>
      <c r="U565" s="222" t="s">
        <v>134</v>
      </c>
      <c r="V565" s="222">
        <v>10</v>
      </c>
      <c r="W565" s="222"/>
      <c r="X565" s="222" t="s">
        <v>66</v>
      </c>
      <c r="Y565" s="222"/>
      <c r="Z565" s="222"/>
      <c r="AA565" s="222"/>
      <c r="AB565" s="222"/>
      <c r="AC565" s="222"/>
      <c r="AD565" s="222">
        <v>4</v>
      </c>
      <c r="AE565" s="230"/>
      <c r="AF565" s="231"/>
      <c r="AG565" s="222"/>
      <c r="AH565" s="222">
        <f t="shared" si="27"/>
        <v>48</v>
      </c>
    </row>
    <row r="566" ht="36" spans="1:34">
      <c r="A566" s="204" t="s">
        <v>237</v>
      </c>
      <c r="B566" s="204" t="s">
        <v>664</v>
      </c>
      <c r="C566" s="204" t="s">
        <v>173</v>
      </c>
      <c r="D566" s="204" t="s">
        <v>665</v>
      </c>
      <c r="E566" s="204" t="s">
        <v>784</v>
      </c>
      <c r="F566" s="204">
        <v>51.78</v>
      </c>
      <c r="G566" s="204">
        <v>20</v>
      </c>
      <c r="H566" s="204" t="s">
        <v>674</v>
      </c>
      <c r="I566" s="204" t="s">
        <v>668</v>
      </c>
      <c r="J566" s="204" t="s">
        <v>111</v>
      </c>
      <c r="K566" s="204" t="s">
        <v>669</v>
      </c>
      <c r="L566" s="204" t="s">
        <v>583</v>
      </c>
      <c r="M566" s="204">
        <v>4</v>
      </c>
      <c r="N566" s="204">
        <v>144</v>
      </c>
      <c r="O566" s="204" t="s">
        <v>679</v>
      </c>
      <c r="P566" s="204" t="s">
        <v>708</v>
      </c>
      <c r="Q566" s="204"/>
      <c r="R566" s="204">
        <v>32</v>
      </c>
      <c r="S566" s="204" t="s">
        <v>709</v>
      </c>
      <c r="T566" s="204" t="s">
        <v>1127</v>
      </c>
      <c r="U566" s="204" t="s">
        <v>134</v>
      </c>
      <c r="V566" s="214">
        <v>2.1</v>
      </c>
      <c r="W566" s="204" t="s">
        <v>142</v>
      </c>
      <c r="X566" s="205"/>
      <c r="Y566" s="204"/>
      <c r="Z566" s="204"/>
      <c r="AA566" s="204"/>
      <c r="AB566" s="204"/>
      <c r="AC566" s="204"/>
      <c r="AD566" s="204">
        <v>4</v>
      </c>
      <c r="AE566" s="206" t="s">
        <v>1125</v>
      </c>
      <c r="AF566" s="207"/>
      <c r="AG566" s="204"/>
      <c r="AH566" s="204">
        <f t="shared" si="27"/>
        <v>128</v>
      </c>
    </row>
    <row r="567" ht="36" spans="1:34">
      <c r="A567" s="204" t="s">
        <v>237</v>
      </c>
      <c r="B567" s="204" t="s">
        <v>664</v>
      </c>
      <c r="C567" s="204" t="s">
        <v>173</v>
      </c>
      <c r="D567" s="204" t="s">
        <v>665</v>
      </c>
      <c r="E567" s="204" t="s">
        <v>784</v>
      </c>
      <c r="F567" s="204">
        <v>51.78</v>
      </c>
      <c r="G567" s="204">
        <v>20</v>
      </c>
      <c r="H567" s="204" t="s">
        <v>674</v>
      </c>
      <c r="I567" s="204" t="s">
        <v>668</v>
      </c>
      <c r="J567" s="204" t="s">
        <v>111</v>
      </c>
      <c r="K567" s="204" t="s">
        <v>669</v>
      </c>
      <c r="L567" s="204" t="s">
        <v>583</v>
      </c>
      <c r="M567" s="204">
        <v>4</v>
      </c>
      <c r="N567" s="204">
        <v>144</v>
      </c>
      <c r="O567" s="204" t="s">
        <v>679</v>
      </c>
      <c r="P567" s="204" t="s">
        <v>708</v>
      </c>
      <c r="Q567" s="204"/>
      <c r="R567" s="204">
        <v>32</v>
      </c>
      <c r="S567" s="204" t="s">
        <v>709</v>
      </c>
      <c r="T567" s="204" t="s">
        <v>1128</v>
      </c>
      <c r="U567" s="204" t="s">
        <v>134</v>
      </c>
      <c r="V567" s="204">
        <v>2.11</v>
      </c>
      <c r="W567" s="204"/>
      <c r="X567" s="204" t="s">
        <v>142</v>
      </c>
      <c r="Y567" s="204"/>
      <c r="Z567" s="204"/>
      <c r="AA567" s="204"/>
      <c r="AB567" s="204"/>
      <c r="AC567" s="204"/>
      <c r="AD567" s="204">
        <v>4</v>
      </c>
      <c r="AE567" s="208"/>
      <c r="AF567" s="209"/>
      <c r="AG567" s="204"/>
      <c r="AH567" s="204">
        <f t="shared" si="27"/>
        <v>128</v>
      </c>
    </row>
    <row r="568" ht="36" spans="1:34">
      <c r="A568" s="204" t="s">
        <v>237</v>
      </c>
      <c r="B568" s="204" t="s">
        <v>664</v>
      </c>
      <c r="C568" s="204" t="s">
        <v>173</v>
      </c>
      <c r="D568" s="204" t="s">
        <v>665</v>
      </c>
      <c r="E568" s="204" t="s">
        <v>784</v>
      </c>
      <c r="F568" s="204">
        <v>51.78</v>
      </c>
      <c r="G568" s="204">
        <v>20</v>
      </c>
      <c r="H568" s="210" t="s">
        <v>674</v>
      </c>
      <c r="I568" s="210" t="s">
        <v>668</v>
      </c>
      <c r="J568" s="210" t="s">
        <v>111</v>
      </c>
      <c r="K568" s="210" t="s">
        <v>669</v>
      </c>
      <c r="L568" s="210" t="s">
        <v>583</v>
      </c>
      <c r="M568" s="210">
        <v>4</v>
      </c>
      <c r="N568" s="210">
        <v>144</v>
      </c>
      <c r="O568" s="210" t="s">
        <v>714</v>
      </c>
      <c r="P568" s="210" t="s">
        <v>708</v>
      </c>
      <c r="Q568" s="210"/>
      <c r="R568" s="210" t="s">
        <v>1059</v>
      </c>
      <c r="S568" s="210" t="s">
        <v>678</v>
      </c>
      <c r="T568" s="210" t="s">
        <v>1135</v>
      </c>
      <c r="U568" s="210" t="s">
        <v>134</v>
      </c>
      <c r="V568" s="210" t="s">
        <v>1157</v>
      </c>
      <c r="W568" s="210" t="s">
        <v>66</v>
      </c>
      <c r="X568" s="210"/>
      <c r="Y568" s="210"/>
      <c r="Z568" s="210"/>
      <c r="AA568" s="210"/>
      <c r="AB568" s="210"/>
      <c r="AC568" s="204"/>
      <c r="AD568" s="204">
        <v>4</v>
      </c>
      <c r="AE568" s="208"/>
      <c r="AF568" s="209"/>
      <c r="AG568" s="204"/>
      <c r="AH568" s="204">
        <f t="shared" si="27"/>
        <v>48</v>
      </c>
    </row>
    <row r="569" ht="36" spans="1:34">
      <c r="A569" s="204" t="s">
        <v>237</v>
      </c>
      <c r="B569" s="204" t="s">
        <v>664</v>
      </c>
      <c r="C569" s="204" t="s">
        <v>173</v>
      </c>
      <c r="D569" s="204" t="s">
        <v>665</v>
      </c>
      <c r="E569" s="204" t="s">
        <v>784</v>
      </c>
      <c r="F569" s="204">
        <v>51.78</v>
      </c>
      <c r="G569" s="204">
        <v>20</v>
      </c>
      <c r="H569" s="210" t="s">
        <v>674</v>
      </c>
      <c r="I569" s="210" t="s">
        <v>668</v>
      </c>
      <c r="J569" s="210" t="s">
        <v>111</v>
      </c>
      <c r="K569" s="210" t="s">
        <v>669</v>
      </c>
      <c r="L569" s="210" t="s">
        <v>583</v>
      </c>
      <c r="M569" s="210">
        <v>4</v>
      </c>
      <c r="N569" s="210">
        <v>144</v>
      </c>
      <c r="O569" s="210" t="s">
        <v>714</v>
      </c>
      <c r="P569" s="210" t="s">
        <v>708</v>
      </c>
      <c r="Q569" s="210"/>
      <c r="R569" s="210" t="s">
        <v>1059</v>
      </c>
      <c r="S569" s="210" t="s">
        <v>678</v>
      </c>
      <c r="T569" s="210" t="s">
        <v>1135</v>
      </c>
      <c r="U569" s="210" t="s">
        <v>134</v>
      </c>
      <c r="V569" s="210" t="s">
        <v>1157</v>
      </c>
      <c r="W569" s="210"/>
      <c r="X569" s="210" t="s">
        <v>66</v>
      </c>
      <c r="Y569" s="210"/>
      <c r="Z569" s="210"/>
      <c r="AA569" s="210"/>
      <c r="AB569" s="210"/>
      <c r="AC569" s="204"/>
      <c r="AD569" s="204">
        <v>4</v>
      </c>
      <c r="AE569" s="208"/>
      <c r="AF569" s="209"/>
      <c r="AG569" s="204"/>
      <c r="AH569" s="204">
        <f t="shared" si="27"/>
        <v>48</v>
      </c>
    </row>
    <row r="570" ht="36" spans="1:34">
      <c r="A570" s="204" t="s">
        <v>237</v>
      </c>
      <c r="B570" s="204" t="s">
        <v>664</v>
      </c>
      <c r="C570" s="204" t="s">
        <v>173</v>
      </c>
      <c r="D570" s="204" t="s">
        <v>665</v>
      </c>
      <c r="E570" s="204" t="s">
        <v>784</v>
      </c>
      <c r="F570" s="204">
        <v>51.78</v>
      </c>
      <c r="G570" s="204">
        <v>20</v>
      </c>
      <c r="H570" s="210" t="s">
        <v>735</v>
      </c>
      <c r="I570" s="210" t="s">
        <v>736</v>
      </c>
      <c r="J570" s="210" t="s">
        <v>111</v>
      </c>
      <c r="K570" s="210" t="s">
        <v>704</v>
      </c>
      <c r="L570" s="210" t="s">
        <v>583</v>
      </c>
      <c r="M570" s="210" t="s">
        <v>1058</v>
      </c>
      <c r="N570" s="210" t="s">
        <v>1158</v>
      </c>
      <c r="O570" s="210" t="s">
        <v>679</v>
      </c>
      <c r="P570" s="210" t="s">
        <v>706</v>
      </c>
      <c r="Q570" s="210"/>
      <c r="R570" s="210" t="s">
        <v>1194</v>
      </c>
      <c r="S570" s="210" t="s">
        <v>1173</v>
      </c>
      <c r="T570" s="210" t="s">
        <v>781</v>
      </c>
      <c r="U570" s="210" t="s">
        <v>134</v>
      </c>
      <c r="V570" s="210" t="s">
        <v>1157</v>
      </c>
      <c r="W570" s="210"/>
      <c r="X570" s="210"/>
      <c r="Y570" s="210"/>
      <c r="Z570" s="210" t="s">
        <v>104</v>
      </c>
      <c r="AA570" s="210"/>
      <c r="AB570" s="210"/>
      <c r="AC570" s="204"/>
      <c r="AD570" s="204">
        <v>8</v>
      </c>
      <c r="AE570" s="208"/>
      <c r="AF570" s="209"/>
      <c r="AG570" s="204"/>
      <c r="AH570" s="204">
        <f t="shared" si="27"/>
        <v>168</v>
      </c>
    </row>
    <row r="571" ht="36" spans="1:34">
      <c r="A571" s="204" t="s">
        <v>237</v>
      </c>
      <c r="B571" s="204" t="s">
        <v>664</v>
      </c>
      <c r="C571" s="204" t="s">
        <v>173</v>
      </c>
      <c r="D571" s="204" t="s">
        <v>665</v>
      </c>
      <c r="E571" s="204" t="s">
        <v>784</v>
      </c>
      <c r="F571" s="204">
        <v>51.78</v>
      </c>
      <c r="G571" s="204">
        <v>20</v>
      </c>
      <c r="H571" s="210" t="s">
        <v>674</v>
      </c>
      <c r="I571" s="210" t="s">
        <v>668</v>
      </c>
      <c r="J571" s="210" t="s">
        <v>111</v>
      </c>
      <c r="K571" s="210" t="s">
        <v>669</v>
      </c>
      <c r="L571" s="210" t="s">
        <v>583</v>
      </c>
      <c r="M571" s="210">
        <v>4</v>
      </c>
      <c r="N571" s="210">
        <v>144</v>
      </c>
      <c r="O571" s="210" t="s">
        <v>679</v>
      </c>
      <c r="P571" s="210" t="s">
        <v>708</v>
      </c>
      <c r="Q571" s="210"/>
      <c r="R571" s="210" t="s">
        <v>1179</v>
      </c>
      <c r="S571" s="210" t="s">
        <v>678</v>
      </c>
      <c r="T571" s="210" t="s">
        <v>1135</v>
      </c>
      <c r="U571" s="210" t="s">
        <v>134</v>
      </c>
      <c r="V571" s="210" t="s">
        <v>1157</v>
      </c>
      <c r="W571" s="210"/>
      <c r="X571" s="210"/>
      <c r="Y571" s="210"/>
      <c r="Z571" s="210"/>
      <c r="AA571" s="210" t="s">
        <v>142</v>
      </c>
      <c r="AB571" s="210"/>
      <c r="AC571" s="204"/>
      <c r="AD571" s="204">
        <v>4</v>
      </c>
      <c r="AE571" s="208"/>
      <c r="AF571" s="209"/>
      <c r="AG571" s="204"/>
      <c r="AH571" s="204">
        <f t="shared" si="27"/>
        <v>132</v>
      </c>
    </row>
    <row r="572" ht="36" spans="1:34">
      <c r="A572" s="204" t="s">
        <v>237</v>
      </c>
      <c r="B572" s="204" t="s">
        <v>664</v>
      </c>
      <c r="C572" s="204" t="s">
        <v>173</v>
      </c>
      <c r="D572" s="204" t="s">
        <v>665</v>
      </c>
      <c r="E572" s="204" t="s">
        <v>784</v>
      </c>
      <c r="F572" s="204">
        <v>51.78</v>
      </c>
      <c r="G572" s="204">
        <v>20</v>
      </c>
      <c r="H572" s="210" t="s">
        <v>674</v>
      </c>
      <c r="I572" s="210" t="s">
        <v>668</v>
      </c>
      <c r="J572" s="210" t="s">
        <v>111</v>
      </c>
      <c r="K572" s="210" t="s">
        <v>669</v>
      </c>
      <c r="L572" s="210" t="s">
        <v>583</v>
      </c>
      <c r="M572" s="210">
        <v>4</v>
      </c>
      <c r="N572" s="210">
        <v>144</v>
      </c>
      <c r="O572" s="210" t="s">
        <v>679</v>
      </c>
      <c r="P572" s="210" t="s">
        <v>708</v>
      </c>
      <c r="Q572" s="210"/>
      <c r="R572" s="210">
        <v>33</v>
      </c>
      <c r="S572" s="210" t="s">
        <v>678</v>
      </c>
      <c r="T572" s="210" t="s">
        <v>1135</v>
      </c>
      <c r="U572" s="210" t="s">
        <v>134</v>
      </c>
      <c r="V572" s="210">
        <v>3</v>
      </c>
      <c r="W572" s="210" t="s">
        <v>142</v>
      </c>
      <c r="X572" s="210"/>
      <c r="Y572" s="210"/>
      <c r="Z572" s="210"/>
      <c r="AA572" s="210"/>
      <c r="AB572" s="210"/>
      <c r="AC572" s="204"/>
      <c r="AD572" s="204">
        <v>4</v>
      </c>
      <c r="AE572" s="208"/>
      <c r="AF572" s="209"/>
      <c r="AG572" s="204"/>
      <c r="AH572" s="204">
        <f t="shared" si="27"/>
        <v>132</v>
      </c>
    </row>
    <row r="573" ht="36" spans="1:34">
      <c r="A573" s="204" t="s">
        <v>237</v>
      </c>
      <c r="B573" s="204" t="s">
        <v>664</v>
      </c>
      <c r="C573" s="204" t="s">
        <v>173</v>
      </c>
      <c r="D573" s="204" t="s">
        <v>665</v>
      </c>
      <c r="E573" s="204" t="s">
        <v>784</v>
      </c>
      <c r="F573" s="204">
        <v>51.78</v>
      </c>
      <c r="G573" s="204">
        <v>20</v>
      </c>
      <c r="H573" s="210" t="s">
        <v>735</v>
      </c>
      <c r="I573" s="210" t="s">
        <v>736</v>
      </c>
      <c r="J573" s="210" t="s">
        <v>111</v>
      </c>
      <c r="K573" s="210" t="s">
        <v>704</v>
      </c>
      <c r="L573" s="210" t="s">
        <v>583</v>
      </c>
      <c r="M573" s="210" t="s">
        <v>1058</v>
      </c>
      <c r="N573" s="210" t="s">
        <v>1158</v>
      </c>
      <c r="O573" s="210" t="s">
        <v>679</v>
      </c>
      <c r="P573" s="210" t="s">
        <v>706</v>
      </c>
      <c r="Q573" s="210"/>
      <c r="R573" s="210" t="s">
        <v>1194</v>
      </c>
      <c r="S573" s="210" t="s">
        <v>1173</v>
      </c>
      <c r="T573" s="210" t="s">
        <v>781</v>
      </c>
      <c r="U573" s="210" t="s">
        <v>134</v>
      </c>
      <c r="V573" s="210" t="s">
        <v>1013</v>
      </c>
      <c r="W573" s="210"/>
      <c r="X573" s="210" t="s">
        <v>104</v>
      </c>
      <c r="Y573" s="210"/>
      <c r="Z573" s="210"/>
      <c r="AA573" s="210"/>
      <c r="AB573" s="210"/>
      <c r="AC573" s="204"/>
      <c r="AD573" s="204">
        <v>8</v>
      </c>
      <c r="AE573" s="208"/>
      <c r="AF573" s="209"/>
      <c r="AG573" s="204"/>
      <c r="AH573" s="204">
        <f t="shared" si="27"/>
        <v>168</v>
      </c>
    </row>
    <row r="574" ht="36" spans="1:34">
      <c r="A574" s="204" t="s">
        <v>237</v>
      </c>
      <c r="B574" s="204" t="s">
        <v>664</v>
      </c>
      <c r="C574" s="204" t="s">
        <v>173</v>
      </c>
      <c r="D574" s="204" t="s">
        <v>665</v>
      </c>
      <c r="E574" s="204" t="s">
        <v>784</v>
      </c>
      <c r="F574" s="204">
        <v>51.78</v>
      </c>
      <c r="G574" s="204">
        <v>20</v>
      </c>
      <c r="H574" s="210" t="s">
        <v>674</v>
      </c>
      <c r="I574" s="210" t="s">
        <v>668</v>
      </c>
      <c r="J574" s="210" t="s">
        <v>111</v>
      </c>
      <c r="K574" s="210" t="s">
        <v>669</v>
      </c>
      <c r="L574" s="210" t="s">
        <v>583</v>
      </c>
      <c r="M574" s="210">
        <v>4</v>
      </c>
      <c r="N574" s="210">
        <v>144</v>
      </c>
      <c r="O574" s="210" t="s">
        <v>679</v>
      </c>
      <c r="P574" s="210" t="s">
        <v>708</v>
      </c>
      <c r="Q574" s="210"/>
      <c r="R574" s="210" t="s">
        <v>1179</v>
      </c>
      <c r="S574" s="210" t="s">
        <v>678</v>
      </c>
      <c r="T574" s="210" t="s">
        <v>1135</v>
      </c>
      <c r="U574" s="210" t="s">
        <v>134</v>
      </c>
      <c r="V574" s="210" t="s">
        <v>1157</v>
      </c>
      <c r="W574" s="210"/>
      <c r="X574" s="210"/>
      <c r="Y574" s="210"/>
      <c r="Z574" s="210" t="s">
        <v>142</v>
      </c>
      <c r="AA574" s="210"/>
      <c r="AB574" s="210"/>
      <c r="AC574" s="204"/>
      <c r="AD574" s="204">
        <v>4</v>
      </c>
      <c r="AE574" s="208"/>
      <c r="AF574" s="209"/>
      <c r="AG574" s="204"/>
      <c r="AH574" s="204">
        <f t="shared" si="27"/>
        <v>132</v>
      </c>
    </row>
    <row r="575" ht="36" spans="1:34">
      <c r="A575" s="204" t="s">
        <v>237</v>
      </c>
      <c r="B575" s="204" t="s">
        <v>664</v>
      </c>
      <c r="C575" s="204" t="s">
        <v>173</v>
      </c>
      <c r="D575" s="204" t="s">
        <v>665</v>
      </c>
      <c r="E575" s="204" t="s">
        <v>784</v>
      </c>
      <c r="F575" s="204">
        <v>51.78</v>
      </c>
      <c r="G575" s="204">
        <v>20</v>
      </c>
      <c r="H575" s="210" t="s">
        <v>735</v>
      </c>
      <c r="I575" s="210" t="s">
        <v>736</v>
      </c>
      <c r="J575" s="210" t="s">
        <v>111</v>
      </c>
      <c r="K575" s="210" t="s">
        <v>704</v>
      </c>
      <c r="L575" s="210" t="s">
        <v>583</v>
      </c>
      <c r="M575" s="210" t="s">
        <v>1058</v>
      </c>
      <c r="N575" s="210" t="s">
        <v>1158</v>
      </c>
      <c r="O575" s="210" t="s">
        <v>679</v>
      </c>
      <c r="P575" s="210" t="s">
        <v>706</v>
      </c>
      <c r="Q575" s="210"/>
      <c r="R575" s="210" t="s">
        <v>1194</v>
      </c>
      <c r="S575" s="210" t="s">
        <v>1173</v>
      </c>
      <c r="T575" s="210" t="s">
        <v>782</v>
      </c>
      <c r="U575" s="210" t="s">
        <v>134</v>
      </c>
      <c r="V575" s="210" t="s">
        <v>1013</v>
      </c>
      <c r="W575" s="210"/>
      <c r="X575" s="210"/>
      <c r="Y575" s="210"/>
      <c r="Z575" s="210" t="s">
        <v>104</v>
      </c>
      <c r="AA575" s="210"/>
      <c r="AB575" s="210"/>
      <c r="AC575" s="204"/>
      <c r="AD575" s="204">
        <v>8</v>
      </c>
      <c r="AE575" s="208"/>
      <c r="AF575" s="209"/>
      <c r="AG575" s="204"/>
      <c r="AH575" s="204">
        <f t="shared" si="27"/>
        <v>168</v>
      </c>
    </row>
    <row r="576" ht="36" spans="1:34">
      <c r="A576" s="204" t="s">
        <v>237</v>
      </c>
      <c r="B576" s="204" t="s">
        <v>664</v>
      </c>
      <c r="C576" s="204" t="s">
        <v>173</v>
      </c>
      <c r="D576" s="204" t="s">
        <v>665</v>
      </c>
      <c r="E576" s="204" t="s">
        <v>784</v>
      </c>
      <c r="F576" s="204">
        <v>51.78</v>
      </c>
      <c r="G576" s="204">
        <v>20</v>
      </c>
      <c r="H576" s="210" t="s">
        <v>735</v>
      </c>
      <c r="I576" s="210" t="s">
        <v>736</v>
      </c>
      <c r="J576" s="210" t="s">
        <v>111</v>
      </c>
      <c r="K576" s="210" t="s">
        <v>704</v>
      </c>
      <c r="L576" s="210" t="s">
        <v>583</v>
      </c>
      <c r="M576" s="210" t="s">
        <v>1058</v>
      </c>
      <c r="N576" s="210" t="s">
        <v>1158</v>
      </c>
      <c r="O576" s="210" t="s">
        <v>679</v>
      </c>
      <c r="P576" s="210" t="s">
        <v>706</v>
      </c>
      <c r="Q576" s="210"/>
      <c r="R576" s="210" t="s">
        <v>985</v>
      </c>
      <c r="S576" s="210" t="s">
        <v>1173</v>
      </c>
      <c r="T576" s="210" t="s">
        <v>1185</v>
      </c>
      <c r="U576" s="210" t="s">
        <v>134</v>
      </c>
      <c r="V576" s="210" t="s">
        <v>407</v>
      </c>
      <c r="W576" s="210"/>
      <c r="X576" s="210" t="s">
        <v>104</v>
      </c>
      <c r="Y576" s="210"/>
      <c r="Z576" s="210"/>
      <c r="AA576" s="210"/>
      <c r="AB576" s="210"/>
      <c r="AC576" s="204"/>
      <c r="AD576" s="204">
        <v>8</v>
      </c>
      <c r="AE576" s="208"/>
      <c r="AF576" s="209"/>
      <c r="AG576" s="204"/>
      <c r="AH576" s="204">
        <f t="shared" si="27"/>
        <v>160</v>
      </c>
    </row>
    <row r="577" ht="36" spans="1:34">
      <c r="A577" s="204" t="s">
        <v>237</v>
      </c>
      <c r="B577" s="204" t="s">
        <v>664</v>
      </c>
      <c r="C577" s="204" t="s">
        <v>173</v>
      </c>
      <c r="D577" s="204" t="s">
        <v>665</v>
      </c>
      <c r="E577" s="204" t="s">
        <v>784</v>
      </c>
      <c r="F577" s="204">
        <v>51.78</v>
      </c>
      <c r="G577" s="204">
        <v>20</v>
      </c>
      <c r="H577" s="210" t="s">
        <v>674</v>
      </c>
      <c r="I577" s="210" t="s">
        <v>668</v>
      </c>
      <c r="J577" s="210" t="s">
        <v>111</v>
      </c>
      <c r="K577" s="210" t="s">
        <v>669</v>
      </c>
      <c r="L577" s="210" t="s">
        <v>583</v>
      </c>
      <c r="M577" s="210">
        <v>4</v>
      </c>
      <c r="N577" s="210">
        <v>144</v>
      </c>
      <c r="O577" s="210" t="s">
        <v>714</v>
      </c>
      <c r="P577" s="210" t="s">
        <v>708</v>
      </c>
      <c r="Q577" s="210"/>
      <c r="R577" s="210" t="s">
        <v>1059</v>
      </c>
      <c r="S577" s="210" t="s">
        <v>678</v>
      </c>
      <c r="T577" s="210" t="s">
        <v>1135</v>
      </c>
      <c r="U577" s="210" t="s">
        <v>134</v>
      </c>
      <c r="V577" s="210" t="s">
        <v>382</v>
      </c>
      <c r="W577" s="210"/>
      <c r="X577" s="210"/>
      <c r="Y577" s="210" t="s">
        <v>66</v>
      </c>
      <c r="Z577" s="210"/>
      <c r="AA577" s="210"/>
      <c r="AB577" s="210"/>
      <c r="AC577" s="204"/>
      <c r="AD577" s="204">
        <v>4</v>
      </c>
      <c r="AE577" s="208"/>
      <c r="AF577" s="209"/>
      <c r="AG577" s="204"/>
      <c r="AH577" s="204">
        <f t="shared" si="27"/>
        <v>48</v>
      </c>
    </row>
    <row r="578" ht="36" spans="1:34">
      <c r="A578" s="204" t="s">
        <v>237</v>
      </c>
      <c r="B578" s="204" t="s">
        <v>664</v>
      </c>
      <c r="C578" s="204" t="s">
        <v>173</v>
      </c>
      <c r="D578" s="204" t="s">
        <v>665</v>
      </c>
      <c r="E578" s="204" t="s">
        <v>784</v>
      </c>
      <c r="F578" s="204">
        <v>51.78</v>
      </c>
      <c r="G578" s="204">
        <v>20</v>
      </c>
      <c r="H578" s="210" t="s">
        <v>674</v>
      </c>
      <c r="I578" s="210" t="s">
        <v>668</v>
      </c>
      <c r="J578" s="210" t="s">
        <v>111</v>
      </c>
      <c r="K578" s="210" t="s">
        <v>669</v>
      </c>
      <c r="L578" s="210" t="s">
        <v>583</v>
      </c>
      <c r="M578" s="210">
        <v>4</v>
      </c>
      <c r="N578" s="210">
        <v>144</v>
      </c>
      <c r="O578" s="210" t="s">
        <v>679</v>
      </c>
      <c r="P578" s="210" t="s">
        <v>708</v>
      </c>
      <c r="Q578" s="210"/>
      <c r="R578" s="210" t="s">
        <v>1119</v>
      </c>
      <c r="S578" s="210" t="s">
        <v>678</v>
      </c>
      <c r="T578" s="210" t="s">
        <v>1135</v>
      </c>
      <c r="U578" s="210" t="s">
        <v>134</v>
      </c>
      <c r="V578" s="210" t="s">
        <v>382</v>
      </c>
      <c r="W578" s="210"/>
      <c r="X578" s="210"/>
      <c r="Y578" s="210" t="s">
        <v>66</v>
      </c>
      <c r="Z578" s="210"/>
      <c r="AA578" s="210"/>
      <c r="AB578" s="210"/>
      <c r="AC578" s="204"/>
      <c r="AD578" s="204">
        <v>4</v>
      </c>
      <c r="AE578" s="208"/>
      <c r="AF578" s="209"/>
      <c r="AG578" s="204"/>
      <c r="AH578" s="204">
        <f t="shared" si="27"/>
        <v>52</v>
      </c>
    </row>
    <row r="579" ht="36" spans="1:34">
      <c r="A579" s="204" t="s">
        <v>237</v>
      </c>
      <c r="B579" s="204" t="s">
        <v>664</v>
      </c>
      <c r="C579" s="204" t="s">
        <v>173</v>
      </c>
      <c r="D579" s="204" t="s">
        <v>665</v>
      </c>
      <c r="E579" s="204" t="s">
        <v>784</v>
      </c>
      <c r="F579" s="204">
        <v>51.78</v>
      </c>
      <c r="G579" s="204">
        <v>20</v>
      </c>
      <c r="H579" s="210" t="s">
        <v>674</v>
      </c>
      <c r="I579" s="210" t="s">
        <v>668</v>
      </c>
      <c r="J579" s="210" t="s">
        <v>111</v>
      </c>
      <c r="K579" s="210" t="s">
        <v>669</v>
      </c>
      <c r="L579" s="210" t="s">
        <v>583</v>
      </c>
      <c r="M579" s="210">
        <v>4</v>
      </c>
      <c r="N579" s="210">
        <v>144</v>
      </c>
      <c r="O579" s="210" t="s">
        <v>197</v>
      </c>
      <c r="P579" s="210" t="s">
        <v>1142</v>
      </c>
      <c r="Q579" s="210"/>
      <c r="R579" s="210" t="s">
        <v>1177</v>
      </c>
      <c r="S579" s="210" t="s">
        <v>678</v>
      </c>
      <c r="T579" s="210" t="s">
        <v>1135</v>
      </c>
      <c r="U579" s="210" t="s">
        <v>134</v>
      </c>
      <c r="V579" s="210" t="s">
        <v>382</v>
      </c>
      <c r="W579" s="210"/>
      <c r="X579" s="210"/>
      <c r="Y579" s="210" t="s">
        <v>677</v>
      </c>
      <c r="Z579" s="210"/>
      <c r="AA579" s="210"/>
      <c r="AB579" s="210"/>
      <c r="AC579" s="204"/>
      <c r="AD579" s="204">
        <v>3</v>
      </c>
      <c r="AE579" s="208"/>
      <c r="AF579" s="209"/>
      <c r="AG579" s="204"/>
      <c r="AH579" s="204">
        <f t="shared" si="27"/>
        <v>90</v>
      </c>
    </row>
    <row r="580" ht="36" spans="1:34">
      <c r="A580" s="204" t="s">
        <v>237</v>
      </c>
      <c r="B580" s="204" t="s">
        <v>664</v>
      </c>
      <c r="C580" s="204" t="s">
        <v>173</v>
      </c>
      <c r="D580" s="204" t="s">
        <v>665</v>
      </c>
      <c r="E580" s="204" t="s">
        <v>784</v>
      </c>
      <c r="F580" s="204">
        <v>51.78</v>
      </c>
      <c r="G580" s="204">
        <v>20</v>
      </c>
      <c r="H580" s="204" t="s">
        <v>674</v>
      </c>
      <c r="I580" s="204" t="s">
        <v>668</v>
      </c>
      <c r="J580" s="204" t="s">
        <v>111</v>
      </c>
      <c r="K580" s="204" t="s">
        <v>669</v>
      </c>
      <c r="L580" s="204" t="s">
        <v>583</v>
      </c>
      <c r="M580" s="204">
        <v>4</v>
      </c>
      <c r="N580" s="204">
        <v>144</v>
      </c>
      <c r="O580" s="204" t="s">
        <v>679</v>
      </c>
      <c r="P580" s="204" t="s">
        <v>708</v>
      </c>
      <c r="Q580" s="204"/>
      <c r="R580" s="204">
        <v>32</v>
      </c>
      <c r="S580" s="204" t="s">
        <v>709</v>
      </c>
      <c r="T580" s="232" t="s">
        <v>684</v>
      </c>
      <c r="U580" s="204" t="s">
        <v>139</v>
      </c>
      <c r="V580" s="204">
        <v>6</v>
      </c>
      <c r="W580" s="204"/>
      <c r="X580" s="204"/>
      <c r="Y580" s="204" t="s">
        <v>142</v>
      </c>
      <c r="Z580" s="204"/>
      <c r="AA580" s="204"/>
      <c r="AB580" s="204"/>
      <c r="AC580" s="204"/>
      <c r="AD580" s="204">
        <v>4</v>
      </c>
      <c r="AE580" s="208"/>
      <c r="AF580" s="209"/>
      <c r="AG580" s="204"/>
      <c r="AH580" s="204">
        <f t="shared" si="27"/>
        <v>128</v>
      </c>
    </row>
    <row r="581" ht="36" spans="1:34">
      <c r="A581" s="204" t="s">
        <v>237</v>
      </c>
      <c r="B581" s="204" t="s">
        <v>664</v>
      </c>
      <c r="C581" s="204" t="s">
        <v>173</v>
      </c>
      <c r="D581" s="204" t="s">
        <v>665</v>
      </c>
      <c r="E581" s="204" t="s">
        <v>784</v>
      </c>
      <c r="F581" s="204">
        <v>51.78</v>
      </c>
      <c r="G581" s="204">
        <v>20</v>
      </c>
      <c r="H581" s="204" t="s">
        <v>667</v>
      </c>
      <c r="I581" s="204" t="s">
        <v>668</v>
      </c>
      <c r="J581" s="204" t="s">
        <v>111</v>
      </c>
      <c r="K581" s="204" t="s">
        <v>1138</v>
      </c>
      <c r="L581" s="204" t="s">
        <v>583</v>
      </c>
      <c r="M581" s="204">
        <v>4</v>
      </c>
      <c r="N581" s="204">
        <v>144</v>
      </c>
      <c r="O581" s="204" t="s">
        <v>679</v>
      </c>
      <c r="P581" s="204" t="s">
        <v>708</v>
      </c>
      <c r="Q581" s="204"/>
      <c r="R581" s="204">
        <v>21</v>
      </c>
      <c r="S581" s="204" t="s">
        <v>709</v>
      </c>
      <c r="T581" s="204" t="s">
        <v>1124</v>
      </c>
      <c r="U581" s="204"/>
      <c r="V581" s="204">
        <v>6</v>
      </c>
      <c r="W581" s="204"/>
      <c r="X581" s="204"/>
      <c r="Y581" s="204"/>
      <c r="Z581" s="204" t="s">
        <v>66</v>
      </c>
      <c r="AA581" s="204"/>
      <c r="AB581" s="204"/>
      <c r="AC581" s="204"/>
      <c r="AD581" s="204">
        <v>4</v>
      </c>
      <c r="AE581" s="208"/>
      <c r="AF581" s="209"/>
      <c r="AG581" s="204"/>
      <c r="AH581" s="204">
        <f t="shared" si="27"/>
        <v>84</v>
      </c>
    </row>
    <row r="582" ht="36" spans="1:34">
      <c r="A582" s="204" t="s">
        <v>237</v>
      </c>
      <c r="B582" s="204" t="s">
        <v>664</v>
      </c>
      <c r="C582" s="204" t="s">
        <v>173</v>
      </c>
      <c r="D582" s="204" t="s">
        <v>665</v>
      </c>
      <c r="E582" s="204" t="s">
        <v>784</v>
      </c>
      <c r="F582" s="204">
        <v>51.78</v>
      </c>
      <c r="G582" s="204">
        <v>20</v>
      </c>
      <c r="H582" s="204" t="s">
        <v>674</v>
      </c>
      <c r="I582" s="204" t="s">
        <v>668</v>
      </c>
      <c r="J582" s="204" t="s">
        <v>111</v>
      </c>
      <c r="K582" s="204" t="s">
        <v>669</v>
      </c>
      <c r="L582" s="204" t="s">
        <v>583</v>
      </c>
      <c r="M582" s="204">
        <v>4</v>
      </c>
      <c r="N582" s="204">
        <v>144</v>
      </c>
      <c r="O582" s="204" t="s">
        <v>679</v>
      </c>
      <c r="P582" s="204" t="s">
        <v>708</v>
      </c>
      <c r="Q582" s="204"/>
      <c r="R582" s="204">
        <v>32</v>
      </c>
      <c r="S582" s="204" t="s">
        <v>709</v>
      </c>
      <c r="T582" s="204" t="s">
        <v>1128</v>
      </c>
      <c r="U582" s="204"/>
      <c r="V582" s="204">
        <v>7</v>
      </c>
      <c r="W582" s="204" t="s">
        <v>142</v>
      </c>
      <c r="X582" s="204"/>
      <c r="Y582" s="204"/>
      <c r="Z582" s="204"/>
      <c r="AA582" s="204"/>
      <c r="AB582" s="204"/>
      <c r="AC582" s="204"/>
      <c r="AD582" s="204">
        <v>4</v>
      </c>
      <c r="AE582" s="208"/>
      <c r="AF582" s="209"/>
      <c r="AG582" s="204"/>
      <c r="AH582" s="204">
        <f t="shared" si="27"/>
        <v>128</v>
      </c>
    </row>
    <row r="583" ht="36" spans="1:34">
      <c r="A583" s="204" t="s">
        <v>237</v>
      </c>
      <c r="B583" s="204" t="s">
        <v>664</v>
      </c>
      <c r="C583" s="204" t="s">
        <v>173</v>
      </c>
      <c r="D583" s="204" t="s">
        <v>665</v>
      </c>
      <c r="E583" s="204" t="s">
        <v>784</v>
      </c>
      <c r="F583" s="204">
        <v>51.78</v>
      </c>
      <c r="G583" s="204">
        <v>20</v>
      </c>
      <c r="H583" s="204" t="s">
        <v>667</v>
      </c>
      <c r="I583" s="204" t="s">
        <v>668</v>
      </c>
      <c r="J583" s="204" t="s">
        <v>111</v>
      </c>
      <c r="K583" s="204" t="s">
        <v>1138</v>
      </c>
      <c r="L583" s="204" t="s">
        <v>583</v>
      </c>
      <c r="M583" s="204">
        <v>4</v>
      </c>
      <c r="N583" s="204">
        <v>144</v>
      </c>
      <c r="O583" s="204" t="s">
        <v>679</v>
      </c>
      <c r="P583" s="204" t="s">
        <v>1139</v>
      </c>
      <c r="Q583" s="204"/>
      <c r="R583" s="204">
        <v>21</v>
      </c>
      <c r="S583" s="204" t="s">
        <v>709</v>
      </c>
      <c r="T583" s="204" t="s">
        <v>1127</v>
      </c>
      <c r="U583" s="204"/>
      <c r="V583" s="204">
        <v>7</v>
      </c>
      <c r="W583" s="204"/>
      <c r="X583" s="204" t="s">
        <v>142</v>
      </c>
      <c r="Y583" s="204"/>
      <c r="Z583" s="204"/>
      <c r="AA583" s="204"/>
      <c r="AB583" s="204"/>
      <c r="AC583" s="204"/>
      <c r="AD583" s="204">
        <v>4</v>
      </c>
      <c r="AE583" s="208"/>
      <c r="AF583" s="209"/>
      <c r="AG583" s="204"/>
      <c r="AH583" s="204">
        <f t="shared" si="27"/>
        <v>84</v>
      </c>
    </row>
    <row r="584" ht="36" spans="1:34">
      <c r="A584" s="204" t="s">
        <v>237</v>
      </c>
      <c r="B584" s="204" t="s">
        <v>664</v>
      </c>
      <c r="C584" s="204" t="s">
        <v>173</v>
      </c>
      <c r="D584" s="204" t="s">
        <v>665</v>
      </c>
      <c r="E584" s="204" t="s">
        <v>784</v>
      </c>
      <c r="F584" s="204">
        <v>51.78</v>
      </c>
      <c r="G584" s="204">
        <v>20</v>
      </c>
      <c r="H584" s="204" t="s">
        <v>674</v>
      </c>
      <c r="I584" s="204" t="s">
        <v>668</v>
      </c>
      <c r="J584" s="204" t="s">
        <v>111</v>
      </c>
      <c r="K584" s="204" t="s">
        <v>669</v>
      </c>
      <c r="L584" s="204" t="s">
        <v>583</v>
      </c>
      <c r="M584" s="204">
        <v>4</v>
      </c>
      <c r="N584" s="204">
        <v>144</v>
      </c>
      <c r="O584" s="204" t="s">
        <v>679</v>
      </c>
      <c r="P584" s="204" t="s">
        <v>708</v>
      </c>
      <c r="Q584" s="204"/>
      <c r="R584" s="204">
        <v>32</v>
      </c>
      <c r="S584" s="204" t="s">
        <v>709</v>
      </c>
      <c r="T584" s="204" t="s">
        <v>1127</v>
      </c>
      <c r="U584" s="204"/>
      <c r="V584" s="204">
        <v>7</v>
      </c>
      <c r="W584" s="204"/>
      <c r="X584" s="204"/>
      <c r="Y584" s="204"/>
      <c r="Z584" s="204" t="s">
        <v>142</v>
      </c>
      <c r="AA584" s="204"/>
      <c r="AB584" s="204"/>
      <c r="AC584" s="204"/>
      <c r="AD584" s="204">
        <v>4</v>
      </c>
      <c r="AE584" s="208"/>
      <c r="AF584" s="209"/>
      <c r="AG584" s="204"/>
      <c r="AH584" s="204">
        <f t="shared" si="27"/>
        <v>128</v>
      </c>
    </row>
    <row r="585" ht="36" spans="1:34">
      <c r="A585" s="204" t="s">
        <v>237</v>
      </c>
      <c r="B585" s="204" t="s">
        <v>664</v>
      </c>
      <c r="C585" s="204" t="s">
        <v>173</v>
      </c>
      <c r="D585" s="204" t="s">
        <v>665</v>
      </c>
      <c r="E585" s="204" t="s">
        <v>784</v>
      </c>
      <c r="F585" s="204">
        <v>51.78</v>
      </c>
      <c r="G585" s="204">
        <v>20</v>
      </c>
      <c r="H585" s="204" t="s">
        <v>667</v>
      </c>
      <c r="I585" s="204" t="s">
        <v>668</v>
      </c>
      <c r="J585" s="204" t="s">
        <v>111</v>
      </c>
      <c r="K585" s="204" t="s">
        <v>1138</v>
      </c>
      <c r="L585" s="204" t="s">
        <v>583</v>
      </c>
      <c r="M585" s="204">
        <v>4</v>
      </c>
      <c r="N585" s="204">
        <v>144</v>
      </c>
      <c r="O585" s="204" t="s">
        <v>679</v>
      </c>
      <c r="P585" s="204" t="s">
        <v>1139</v>
      </c>
      <c r="Q585" s="204"/>
      <c r="R585" s="204">
        <v>21</v>
      </c>
      <c r="S585" s="204" t="s">
        <v>709</v>
      </c>
      <c r="T585" s="204" t="s">
        <v>1127</v>
      </c>
      <c r="U585" s="204"/>
      <c r="V585" s="204">
        <v>7</v>
      </c>
      <c r="W585" s="204"/>
      <c r="X585" s="204"/>
      <c r="Y585" s="204"/>
      <c r="Z585" s="204" t="s">
        <v>66</v>
      </c>
      <c r="AA585" s="204"/>
      <c r="AB585" s="204"/>
      <c r="AC585" s="204"/>
      <c r="AD585" s="204">
        <v>4</v>
      </c>
      <c r="AE585" s="208"/>
      <c r="AF585" s="209"/>
      <c r="AG585" s="204"/>
      <c r="AH585" s="204">
        <f t="shared" si="27"/>
        <v>84</v>
      </c>
    </row>
    <row r="586" ht="36" spans="1:34">
      <c r="A586" s="204" t="s">
        <v>237</v>
      </c>
      <c r="B586" s="204" t="s">
        <v>664</v>
      </c>
      <c r="C586" s="204" t="s">
        <v>173</v>
      </c>
      <c r="D586" s="204" t="s">
        <v>665</v>
      </c>
      <c r="E586" s="204" t="s">
        <v>784</v>
      </c>
      <c r="F586" s="204">
        <v>51.78</v>
      </c>
      <c r="G586" s="204">
        <v>20</v>
      </c>
      <c r="H586" s="204" t="s">
        <v>674</v>
      </c>
      <c r="I586" s="204" t="s">
        <v>668</v>
      </c>
      <c r="J586" s="204" t="s">
        <v>111</v>
      </c>
      <c r="K586" s="204" t="s">
        <v>669</v>
      </c>
      <c r="L586" s="204" t="s">
        <v>583</v>
      </c>
      <c r="M586" s="204">
        <v>4</v>
      </c>
      <c r="N586" s="204">
        <v>144</v>
      </c>
      <c r="O586" s="204" t="s">
        <v>679</v>
      </c>
      <c r="P586" s="204" t="s">
        <v>708</v>
      </c>
      <c r="Q586" s="204"/>
      <c r="R586" s="204">
        <v>32</v>
      </c>
      <c r="S586" s="204" t="s">
        <v>709</v>
      </c>
      <c r="T586" s="204" t="s">
        <v>1124</v>
      </c>
      <c r="U586" s="204"/>
      <c r="V586" s="204">
        <v>7</v>
      </c>
      <c r="W586" s="204"/>
      <c r="X586" s="204"/>
      <c r="Y586" s="204"/>
      <c r="Z586" s="204"/>
      <c r="AA586" s="204" t="s">
        <v>142</v>
      </c>
      <c r="AB586" s="204"/>
      <c r="AC586" s="204"/>
      <c r="AD586" s="204">
        <v>4</v>
      </c>
      <c r="AE586" s="208"/>
      <c r="AF586" s="209"/>
      <c r="AG586" s="204"/>
      <c r="AH586" s="204">
        <f t="shared" si="27"/>
        <v>128</v>
      </c>
    </row>
    <row r="587" ht="36" spans="1:34">
      <c r="A587" s="204" t="s">
        <v>237</v>
      </c>
      <c r="B587" s="204" t="s">
        <v>664</v>
      </c>
      <c r="C587" s="204" t="s">
        <v>173</v>
      </c>
      <c r="D587" s="204" t="s">
        <v>665</v>
      </c>
      <c r="E587" s="204" t="s">
        <v>784</v>
      </c>
      <c r="F587" s="204">
        <v>51.78</v>
      </c>
      <c r="G587" s="204">
        <v>20</v>
      </c>
      <c r="H587" s="204" t="s">
        <v>667</v>
      </c>
      <c r="I587" s="204" t="s">
        <v>668</v>
      </c>
      <c r="J587" s="204" t="s">
        <v>111</v>
      </c>
      <c r="K587" s="204" t="s">
        <v>1138</v>
      </c>
      <c r="L587" s="204" t="s">
        <v>583</v>
      </c>
      <c r="M587" s="204">
        <v>4</v>
      </c>
      <c r="N587" s="204">
        <v>144</v>
      </c>
      <c r="O587" s="204" t="s">
        <v>679</v>
      </c>
      <c r="P587" s="204" t="s">
        <v>1139</v>
      </c>
      <c r="Q587" s="204"/>
      <c r="R587" s="204">
        <v>21</v>
      </c>
      <c r="S587" s="204" t="s">
        <v>709</v>
      </c>
      <c r="T587" s="204" t="s">
        <v>1128</v>
      </c>
      <c r="U587" s="204"/>
      <c r="V587" s="204">
        <v>8</v>
      </c>
      <c r="W587" s="204"/>
      <c r="X587" s="204"/>
      <c r="Y587" s="204"/>
      <c r="Z587" s="204"/>
      <c r="AA587" s="204"/>
      <c r="AB587" s="204"/>
      <c r="AC587" s="204"/>
      <c r="AD587" s="204">
        <v>4</v>
      </c>
      <c r="AE587" s="208"/>
      <c r="AF587" s="209"/>
      <c r="AG587" s="204"/>
      <c r="AH587" s="204">
        <f t="shared" si="27"/>
        <v>84</v>
      </c>
    </row>
    <row r="588" ht="36" spans="1:34">
      <c r="A588" s="204" t="s">
        <v>237</v>
      </c>
      <c r="B588" s="204" t="s">
        <v>664</v>
      </c>
      <c r="C588" s="204" t="s">
        <v>173</v>
      </c>
      <c r="D588" s="204" t="s">
        <v>665</v>
      </c>
      <c r="E588" s="204" t="s">
        <v>784</v>
      </c>
      <c r="F588" s="204">
        <v>51.78</v>
      </c>
      <c r="G588" s="204">
        <v>20</v>
      </c>
      <c r="H588" s="204" t="s">
        <v>674</v>
      </c>
      <c r="I588" s="204" t="s">
        <v>668</v>
      </c>
      <c r="J588" s="204" t="s">
        <v>111</v>
      </c>
      <c r="K588" s="204" t="s">
        <v>669</v>
      </c>
      <c r="L588" s="204" t="s">
        <v>583</v>
      </c>
      <c r="M588" s="204">
        <v>4</v>
      </c>
      <c r="N588" s="204">
        <v>144</v>
      </c>
      <c r="O588" s="204" t="s">
        <v>714</v>
      </c>
      <c r="P588" s="204" t="s">
        <v>708</v>
      </c>
      <c r="Q588" s="204"/>
      <c r="R588" s="204">
        <v>12</v>
      </c>
      <c r="S588" s="204" t="s">
        <v>678</v>
      </c>
      <c r="T588" s="204" t="s">
        <v>1195</v>
      </c>
      <c r="U588" s="204"/>
      <c r="V588" s="204">
        <v>9</v>
      </c>
      <c r="W588" s="204"/>
      <c r="X588" s="204"/>
      <c r="Y588" s="204" t="s">
        <v>66</v>
      </c>
      <c r="Z588" s="204" t="s">
        <v>66</v>
      </c>
      <c r="AA588" s="204"/>
      <c r="AB588" s="204"/>
      <c r="AC588" s="204"/>
      <c r="AD588" s="204">
        <v>8</v>
      </c>
      <c r="AE588" s="208"/>
      <c r="AF588" s="209"/>
      <c r="AG588" s="204"/>
      <c r="AH588" s="204">
        <f t="shared" si="27"/>
        <v>96</v>
      </c>
    </row>
    <row r="589" ht="36" spans="1:34">
      <c r="A589" s="204" t="s">
        <v>237</v>
      </c>
      <c r="B589" s="204" t="s">
        <v>664</v>
      </c>
      <c r="C589" s="204" t="s">
        <v>173</v>
      </c>
      <c r="D589" s="204" t="s">
        <v>665</v>
      </c>
      <c r="E589" s="204" t="s">
        <v>784</v>
      </c>
      <c r="F589" s="204">
        <v>51.78</v>
      </c>
      <c r="G589" s="204">
        <v>20</v>
      </c>
      <c r="H589" s="204" t="s">
        <v>667</v>
      </c>
      <c r="I589" s="204" t="s">
        <v>668</v>
      </c>
      <c r="J589" s="204" t="s">
        <v>111</v>
      </c>
      <c r="K589" s="204" t="s">
        <v>1138</v>
      </c>
      <c r="L589" s="204" t="s">
        <v>583</v>
      </c>
      <c r="M589" s="204">
        <v>4</v>
      </c>
      <c r="N589" s="204">
        <v>144</v>
      </c>
      <c r="O589" s="204" t="s">
        <v>685</v>
      </c>
      <c r="P589" s="204" t="s">
        <v>1139</v>
      </c>
      <c r="Q589" s="204"/>
      <c r="R589" s="204">
        <v>15</v>
      </c>
      <c r="S589" s="204" t="s">
        <v>686</v>
      </c>
      <c r="T589" s="204" t="s">
        <v>1160</v>
      </c>
      <c r="U589" s="204"/>
      <c r="V589" s="204">
        <v>10</v>
      </c>
      <c r="W589" s="204"/>
      <c r="X589" s="204" t="s">
        <v>66</v>
      </c>
      <c r="Y589" s="204"/>
      <c r="Z589" s="204"/>
      <c r="AA589" s="204"/>
      <c r="AB589" s="204"/>
      <c r="AC589" s="204"/>
      <c r="AD589" s="204">
        <v>4</v>
      </c>
      <c r="AE589" s="208"/>
      <c r="AF589" s="209"/>
      <c r="AG589" s="204"/>
      <c r="AH589" s="204">
        <f t="shared" si="27"/>
        <v>60</v>
      </c>
    </row>
    <row r="590" ht="54" spans="1:34">
      <c r="A590" s="204" t="s">
        <v>237</v>
      </c>
      <c r="B590" s="204" t="s">
        <v>664</v>
      </c>
      <c r="C590" s="204" t="s">
        <v>173</v>
      </c>
      <c r="D590" s="204" t="s">
        <v>665</v>
      </c>
      <c r="E590" s="204" t="s">
        <v>784</v>
      </c>
      <c r="F590" s="204">
        <v>51.78</v>
      </c>
      <c r="G590" s="204">
        <v>20</v>
      </c>
      <c r="H590" s="204" t="s">
        <v>667</v>
      </c>
      <c r="I590" s="204" t="s">
        <v>668</v>
      </c>
      <c r="J590" s="204" t="s">
        <v>111</v>
      </c>
      <c r="K590" s="204" t="s">
        <v>1138</v>
      </c>
      <c r="L590" s="204" t="s">
        <v>583</v>
      </c>
      <c r="M590" s="204">
        <v>4</v>
      </c>
      <c r="N590" s="204">
        <v>144</v>
      </c>
      <c r="O590" s="204" t="s">
        <v>714</v>
      </c>
      <c r="P590" s="204" t="s">
        <v>1139</v>
      </c>
      <c r="Q590" s="204"/>
      <c r="R590" s="204">
        <v>15</v>
      </c>
      <c r="S590" s="204" t="s">
        <v>678</v>
      </c>
      <c r="T590" s="204" t="s">
        <v>1140</v>
      </c>
      <c r="U590" s="204"/>
      <c r="V590" s="204">
        <v>16</v>
      </c>
      <c r="W590" s="204"/>
      <c r="X590" s="204"/>
      <c r="Y590" s="204" t="s">
        <v>104</v>
      </c>
      <c r="Z590" s="204"/>
      <c r="AA590" s="204"/>
      <c r="AB590" s="204"/>
      <c r="AC590" s="204"/>
      <c r="AD590" s="204">
        <v>8</v>
      </c>
      <c r="AE590" s="211"/>
      <c r="AF590" s="212"/>
      <c r="AG590" s="204"/>
      <c r="AH590" s="204">
        <f t="shared" si="27"/>
        <v>120</v>
      </c>
    </row>
    <row r="591" ht="36" spans="1:34">
      <c r="A591" s="184" t="s">
        <v>237</v>
      </c>
      <c r="B591" s="184" t="s">
        <v>664</v>
      </c>
      <c r="C591" s="184" t="s">
        <v>173</v>
      </c>
      <c r="D591" s="184" t="s">
        <v>665</v>
      </c>
      <c r="E591" s="184" t="s">
        <v>791</v>
      </c>
      <c r="F591" s="184">
        <v>51.97</v>
      </c>
      <c r="G591" s="184">
        <v>15</v>
      </c>
      <c r="H591" s="184" t="s">
        <v>745</v>
      </c>
      <c r="I591" s="184" t="s">
        <v>763</v>
      </c>
      <c r="J591" s="184" t="s">
        <v>111</v>
      </c>
      <c r="K591" s="184" t="s">
        <v>669</v>
      </c>
      <c r="L591" s="184" t="s">
        <v>583</v>
      </c>
      <c r="M591" s="184">
        <v>2</v>
      </c>
      <c r="N591" s="184">
        <v>72</v>
      </c>
      <c r="O591" s="184" t="s">
        <v>714</v>
      </c>
      <c r="P591" s="184" t="s">
        <v>708</v>
      </c>
      <c r="Q591" s="184"/>
      <c r="R591" s="184">
        <v>8</v>
      </c>
      <c r="S591" s="184" t="s">
        <v>1187</v>
      </c>
      <c r="T591" s="184" t="s">
        <v>1187</v>
      </c>
      <c r="U591" s="184" t="s">
        <v>134</v>
      </c>
      <c r="V591" s="184">
        <v>2.11</v>
      </c>
      <c r="W591" s="184"/>
      <c r="X591" s="184" t="s">
        <v>66</v>
      </c>
      <c r="Y591" s="184"/>
      <c r="Z591" s="184"/>
      <c r="AA591" s="184"/>
      <c r="AB591" s="184"/>
      <c r="AC591" s="184"/>
      <c r="AD591" s="184">
        <v>4</v>
      </c>
      <c r="AE591" s="187" t="s">
        <v>1125</v>
      </c>
      <c r="AF591" s="188"/>
      <c r="AG591" s="184"/>
      <c r="AH591" s="184">
        <f t="shared" si="27"/>
        <v>32</v>
      </c>
    </row>
    <row r="592" ht="36" spans="1:34">
      <c r="A592" s="184" t="s">
        <v>237</v>
      </c>
      <c r="B592" s="184" t="s">
        <v>664</v>
      </c>
      <c r="C592" s="184" t="s">
        <v>173</v>
      </c>
      <c r="D592" s="184" t="s">
        <v>665</v>
      </c>
      <c r="E592" s="184" t="s">
        <v>791</v>
      </c>
      <c r="F592" s="184">
        <v>51.97</v>
      </c>
      <c r="G592" s="184">
        <v>15</v>
      </c>
      <c r="H592" s="184" t="s">
        <v>745</v>
      </c>
      <c r="I592" s="184" t="s">
        <v>763</v>
      </c>
      <c r="J592" s="184" t="s">
        <v>111</v>
      </c>
      <c r="K592" s="184" t="s">
        <v>669</v>
      </c>
      <c r="L592" s="184" t="s">
        <v>583</v>
      </c>
      <c r="M592" s="184">
        <v>2</v>
      </c>
      <c r="N592" s="184">
        <v>72</v>
      </c>
      <c r="O592" s="184" t="s">
        <v>685</v>
      </c>
      <c r="P592" s="184" t="s">
        <v>708</v>
      </c>
      <c r="Q592" s="184"/>
      <c r="R592" s="184">
        <v>5</v>
      </c>
      <c r="S592" s="184" t="s">
        <v>778</v>
      </c>
      <c r="T592" s="184" t="s">
        <v>1193</v>
      </c>
      <c r="U592" s="184" t="s">
        <v>139</v>
      </c>
      <c r="V592" s="184">
        <v>2.12</v>
      </c>
      <c r="W592" s="186"/>
      <c r="X592" s="184"/>
      <c r="Y592" s="184" t="s">
        <v>142</v>
      </c>
      <c r="Z592" s="184"/>
      <c r="AA592" s="184"/>
      <c r="AB592" s="184"/>
      <c r="AC592" s="184"/>
      <c r="AD592" s="184">
        <v>4</v>
      </c>
      <c r="AE592" s="189"/>
      <c r="AF592" s="190"/>
      <c r="AG592" s="184"/>
      <c r="AH592" s="184">
        <f t="shared" si="27"/>
        <v>20</v>
      </c>
    </row>
    <row r="593" ht="36" spans="1:34">
      <c r="A593" s="184" t="s">
        <v>237</v>
      </c>
      <c r="B593" s="184" t="s">
        <v>664</v>
      </c>
      <c r="C593" s="184" t="s">
        <v>173</v>
      </c>
      <c r="D593" s="184" t="s">
        <v>665</v>
      </c>
      <c r="E593" s="184" t="s">
        <v>791</v>
      </c>
      <c r="F593" s="184">
        <v>51.97</v>
      </c>
      <c r="G593" s="184">
        <v>15</v>
      </c>
      <c r="H593" s="184" t="s">
        <v>745</v>
      </c>
      <c r="I593" s="184" t="s">
        <v>763</v>
      </c>
      <c r="J593" s="184" t="s">
        <v>111</v>
      </c>
      <c r="K593" s="184" t="s">
        <v>669</v>
      </c>
      <c r="L593" s="184" t="s">
        <v>583</v>
      </c>
      <c r="M593" s="184">
        <v>2</v>
      </c>
      <c r="N593" s="184">
        <v>72</v>
      </c>
      <c r="O593" s="184" t="s">
        <v>714</v>
      </c>
      <c r="P593" s="184" t="s">
        <v>708</v>
      </c>
      <c r="Q593" s="184"/>
      <c r="R593" s="184">
        <v>8</v>
      </c>
      <c r="S593" s="184" t="s">
        <v>709</v>
      </c>
      <c r="T593" s="233" t="s">
        <v>684</v>
      </c>
      <c r="U593" s="184" t="s">
        <v>139</v>
      </c>
      <c r="V593" s="184">
        <v>2.13</v>
      </c>
      <c r="W593" s="184"/>
      <c r="X593" s="186"/>
      <c r="Y593" s="184"/>
      <c r="Z593" s="184" t="s">
        <v>66</v>
      </c>
      <c r="AA593" s="184"/>
      <c r="AB593" s="184"/>
      <c r="AC593" s="184"/>
      <c r="AD593" s="184">
        <v>4</v>
      </c>
      <c r="AE593" s="189"/>
      <c r="AF593" s="190"/>
      <c r="AG593" s="184"/>
      <c r="AH593" s="184">
        <f t="shared" si="27"/>
        <v>32</v>
      </c>
    </row>
    <row r="594" ht="36" spans="1:34">
      <c r="A594" s="184" t="s">
        <v>237</v>
      </c>
      <c r="B594" s="184" t="s">
        <v>664</v>
      </c>
      <c r="C594" s="184" t="s">
        <v>173</v>
      </c>
      <c r="D594" s="184" t="s">
        <v>665</v>
      </c>
      <c r="E594" s="184" t="s">
        <v>791</v>
      </c>
      <c r="F594" s="184">
        <v>51.97</v>
      </c>
      <c r="G594" s="184">
        <v>15</v>
      </c>
      <c r="H594" s="184" t="s">
        <v>745</v>
      </c>
      <c r="I594" s="184" t="s">
        <v>763</v>
      </c>
      <c r="J594" s="184" t="s">
        <v>111</v>
      </c>
      <c r="K594" s="184" t="s">
        <v>669</v>
      </c>
      <c r="L594" s="184" t="s">
        <v>583</v>
      </c>
      <c r="M594" s="184">
        <v>2</v>
      </c>
      <c r="N594" s="184">
        <v>72</v>
      </c>
      <c r="O594" s="184" t="s">
        <v>714</v>
      </c>
      <c r="P594" s="184" t="s">
        <v>708</v>
      </c>
      <c r="Q594" s="184"/>
      <c r="R594" s="184">
        <v>6</v>
      </c>
      <c r="S594" s="184" t="s">
        <v>1187</v>
      </c>
      <c r="T594" s="184" t="s">
        <v>1187</v>
      </c>
      <c r="U594" s="184" t="s">
        <v>134</v>
      </c>
      <c r="V594" s="184">
        <v>2.18</v>
      </c>
      <c r="W594" s="186"/>
      <c r="X594" s="184" t="s">
        <v>66</v>
      </c>
      <c r="Y594" s="184"/>
      <c r="Z594" s="184"/>
      <c r="AA594" s="186"/>
      <c r="AB594" s="184"/>
      <c r="AC594" s="184"/>
      <c r="AD594" s="184">
        <v>4</v>
      </c>
      <c r="AE594" s="189"/>
      <c r="AF594" s="190"/>
      <c r="AG594" s="184"/>
      <c r="AH594" s="184">
        <f t="shared" si="27"/>
        <v>24</v>
      </c>
    </row>
    <row r="595" ht="36" spans="1:34">
      <c r="A595" s="184" t="s">
        <v>237</v>
      </c>
      <c r="B595" s="184" t="s">
        <v>664</v>
      </c>
      <c r="C595" s="184" t="s">
        <v>173</v>
      </c>
      <c r="D595" s="184" t="s">
        <v>665</v>
      </c>
      <c r="E595" s="184" t="s">
        <v>791</v>
      </c>
      <c r="F595" s="184">
        <v>51.97</v>
      </c>
      <c r="G595" s="184">
        <v>15</v>
      </c>
      <c r="H595" s="184" t="s">
        <v>745</v>
      </c>
      <c r="I595" s="184" t="s">
        <v>763</v>
      </c>
      <c r="J595" s="184" t="s">
        <v>111</v>
      </c>
      <c r="K595" s="184" t="s">
        <v>669</v>
      </c>
      <c r="L595" s="184" t="s">
        <v>583</v>
      </c>
      <c r="M595" s="184">
        <v>2</v>
      </c>
      <c r="N595" s="184">
        <v>72</v>
      </c>
      <c r="O595" s="184" t="s">
        <v>679</v>
      </c>
      <c r="P595" s="184" t="s">
        <v>708</v>
      </c>
      <c r="Q595" s="184"/>
      <c r="R595" s="184">
        <v>8</v>
      </c>
      <c r="S595" s="184" t="s">
        <v>778</v>
      </c>
      <c r="T595" s="184" t="s">
        <v>1193</v>
      </c>
      <c r="U595" s="184" t="s">
        <v>139</v>
      </c>
      <c r="V595" s="184">
        <v>1</v>
      </c>
      <c r="W595" s="186"/>
      <c r="X595" s="184" t="s">
        <v>66</v>
      </c>
      <c r="Y595" s="184"/>
      <c r="Z595" s="184"/>
      <c r="AA595" s="184"/>
      <c r="AB595" s="184"/>
      <c r="AC595" s="184"/>
      <c r="AD595" s="184">
        <v>4</v>
      </c>
      <c r="AE595" s="189"/>
      <c r="AF595" s="190"/>
      <c r="AG595" s="184"/>
      <c r="AH595" s="184">
        <f t="shared" si="27"/>
        <v>32</v>
      </c>
    </row>
    <row r="596" ht="36" spans="1:34">
      <c r="A596" s="184" t="s">
        <v>237</v>
      </c>
      <c r="B596" s="184" t="s">
        <v>664</v>
      </c>
      <c r="C596" s="184" t="s">
        <v>173</v>
      </c>
      <c r="D596" s="184" t="s">
        <v>665</v>
      </c>
      <c r="E596" s="184" t="s">
        <v>791</v>
      </c>
      <c r="F596" s="184">
        <v>51.97</v>
      </c>
      <c r="G596" s="184">
        <v>15</v>
      </c>
      <c r="H596" s="184" t="s">
        <v>745</v>
      </c>
      <c r="I596" s="184" t="s">
        <v>763</v>
      </c>
      <c r="J596" s="184" t="s">
        <v>111</v>
      </c>
      <c r="K596" s="184" t="s">
        <v>669</v>
      </c>
      <c r="L596" s="184" t="s">
        <v>583</v>
      </c>
      <c r="M596" s="184">
        <v>2</v>
      </c>
      <c r="N596" s="184">
        <v>72</v>
      </c>
      <c r="O596" s="184" t="s">
        <v>685</v>
      </c>
      <c r="P596" s="184" t="s">
        <v>708</v>
      </c>
      <c r="Q596" s="184"/>
      <c r="R596" s="184">
        <v>7</v>
      </c>
      <c r="S596" s="184" t="s">
        <v>1187</v>
      </c>
      <c r="T596" s="184" t="s">
        <v>1187</v>
      </c>
      <c r="U596" s="184" t="s">
        <v>134</v>
      </c>
      <c r="V596" s="184">
        <v>1</v>
      </c>
      <c r="W596" s="184"/>
      <c r="X596" s="184" t="s">
        <v>142</v>
      </c>
      <c r="Y596" s="184"/>
      <c r="Z596" s="184"/>
      <c r="AA596" s="184"/>
      <c r="AB596" s="184"/>
      <c r="AC596" s="184"/>
      <c r="AD596" s="184">
        <v>4</v>
      </c>
      <c r="AE596" s="189"/>
      <c r="AF596" s="190"/>
      <c r="AG596" s="184"/>
      <c r="AH596" s="184">
        <f t="shared" si="27"/>
        <v>28</v>
      </c>
    </row>
    <row r="597" ht="36" spans="1:34">
      <c r="A597" s="184" t="s">
        <v>237</v>
      </c>
      <c r="B597" s="184" t="s">
        <v>664</v>
      </c>
      <c r="C597" s="184" t="s">
        <v>173</v>
      </c>
      <c r="D597" s="184" t="s">
        <v>665</v>
      </c>
      <c r="E597" s="184" t="s">
        <v>791</v>
      </c>
      <c r="F597" s="184">
        <v>51.97</v>
      </c>
      <c r="G597" s="184">
        <v>15</v>
      </c>
      <c r="H597" s="184" t="s">
        <v>713</v>
      </c>
      <c r="I597" s="184" t="s">
        <v>705</v>
      </c>
      <c r="J597" s="184" t="s">
        <v>111</v>
      </c>
      <c r="K597" s="184" t="s">
        <v>1137</v>
      </c>
      <c r="L597" s="184" t="s">
        <v>583</v>
      </c>
      <c r="M597" s="184">
        <v>4</v>
      </c>
      <c r="N597" s="184">
        <v>144</v>
      </c>
      <c r="O597" s="184" t="s">
        <v>714</v>
      </c>
      <c r="P597" s="184" t="s">
        <v>708</v>
      </c>
      <c r="Q597" s="184"/>
      <c r="R597" s="184">
        <v>14</v>
      </c>
      <c r="S597" s="184" t="s">
        <v>792</v>
      </c>
      <c r="T597" s="184" t="s">
        <v>795</v>
      </c>
      <c r="U597" s="184" t="s">
        <v>134</v>
      </c>
      <c r="V597" s="184">
        <v>6</v>
      </c>
      <c r="W597" s="184" t="s">
        <v>142</v>
      </c>
      <c r="X597" s="184"/>
      <c r="Y597" s="184"/>
      <c r="Z597" s="184"/>
      <c r="AA597" s="184"/>
      <c r="AB597" s="184"/>
      <c r="AC597" s="184"/>
      <c r="AD597" s="184">
        <v>4</v>
      </c>
      <c r="AE597" s="189"/>
      <c r="AF597" s="190"/>
      <c r="AG597" s="184"/>
      <c r="AH597" s="184">
        <f t="shared" si="27"/>
        <v>56</v>
      </c>
    </row>
    <row r="598" ht="36" spans="1:34">
      <c r="A598" s="184" t="s">
        <v>237</v>
      </c>
      <c r="B598" s="184" t="s">
        <v>664</v>
      </c>
      <c r="C598" s="184" t="s">
        <v>173</v>
      </c>
      <c r="D598" s="184" t="s">
        <v>665</v>
      </c>
      <c r="E598" s="184" t="s">
        <v>791</v>
      </c>
      <c r="F598" s="184">
        <v>51.97</v>
      </c>
      <c r="G598" s="184">
        <v>15</v>
      </c>
      <c r="H598" s="184" t="s">
        <v>713</v>
      </c>
      <c r="I598" s="184" t="s">
        <v>705</v>
      </c>
      <c r="J598" s="184" t="s">
        <v>111</v>
      </c>
      <c r="K598" s="184" t="s">
        <v>1137</v>
      </c>
      <c r="L598" s="184" t="s">
        <v>583</v>
      </c>
      <c r="M598" s="184">
        <v>4</v>
      </c>
      <c r="N598" s="184">
        <v>144</v>
      </c>
      <c r="O598" s="184" t="s">
        <v>714</v>
      </c>
      <c r="P598" s="184" t="s">
        <v>708</v>
      </c>
      <c r="Q598" s="184"/>
      <c r="R598" s="184">
        <v>15</v>
      </c>
      <c r="S598" s="184" t="s">
        <v>792</v>
      </c>
      <c r="T598" s="184" t="s">
        <v>1196</v>
      </c>
      <c r="U598" s="184" t="s">
        <v>134</v>
      </c>
      <c r="V598" s="184">
        <v>6</v>
      </c>
      <c r="W598" s="184"/>
      <c r="X598" s="184" t="s">
        <v>142</v>
      </c>
      <c r="Y598" s="184"/>
      <c r="Z598" s="184"/>
      <c r="AA598" s="184"/>
      <c r="AB598" s="184"/>
      <c r="AC598" s="184"/>
      <c r="AD598" s="184">
        <v>4</v>
      </c>
      <c r="AE598" s="189"/>
      <c r="AF598" s="190"/>
      <c r="AG598" s="184"/>
      <c r="AH598" s="184">
        <f t="shared" si="27"/>
        <v>60</v>
      </c>
    </row>
    <row r="599" ht="36" spans="1:34">
      <c r="A599" s="184" t="s">
        <v>237</v>
      </c>
      <c r="B599" s="184" t="s">
        <v>664</v>
      </c>
      <c r="C599" s="184" t="s">
        <v>173</v>
      </c>
      <c r="D599" s="184" t="s">
        <v>665</v>
      </c>
      <c r="E599" s="184" t="s">
        <v>791</v>
      </c>
      <c r="F599" s="184">
        <v>51.97</v>
      </c>
      <c r="G599" s="184">
        <v>15</v>
      </c>
      <c r="H599" s="184" t="s">
        <v>745</v>
      </c>
      <c r="I599" s="184" t="s">
        <v>763</v>
      </c>
      <c r="J599" s="184" t="s">
        <v>111</v>
      </c>
      <c r="K599" s="184" t="s">
        <v>669</v>
      </c>
      <c r="L599" s="184" t="s">
        <v>583</v>
      </c>
      <c r="M599" s="184">
        <v>2</v>
      </c>
      <c r="N599" s="184">
        <v>72</v>
      </c>
      <c r="O599" s="184" t="s">
        <v>714</v>
      </c>
      <c r="P599" s="184" t="s">
        <v>708</v>
      </c>
      <c r="Q599" s="184"/>
      <c r="R599" s="184">
        <v>12</v>
      </c>
      <c r="S599" s="184" t="s">
        <v>1187</v>
      </c>
      <c r="T599" s="184" t="s">
        <v>1187</v>
      </c>
      <c r="U599" s="184" t="s">
        <v>134</v>
      </c>
      <c r="V599" s="184">
        <v>6</v>
      </c>
      <c r="W599" s="184"/>
      <c r="X599" s="184" t="s">
        <v>66</v>
      </c>
      <c r="Y599" s="184"/>
      <c r="Z599" s="184"/>
      <c r="AA599" s="184"/>
      <c r="AB599" s="184"/>
      <c r="AC599" s="184"/>
      <c r="AD599" s="184">
        <v>4</v>
      </c>
      <c r="AE599" s="189"/>
      <c r="AF599" s="190"/>
      <c r="AG599" s="184"/>
      <c r="AH599" s="184">
        <f t="shared" si="27"/>
        <v>48</v>
      </c>
    </row>
    <row r="600" ht="36" spans="1:34">
      <c r="A600" s="184" t="s">
        <v>237</v>
      </c>
      <c r="B600" s="184" t="s">
        <v>664</v>
      </c>
      <c r="C600" s="184" t="s">
        <v>173</v>
      </c>
      <c r="D600" s="184" t="s">
        <v>665</v>
      </c>
      <c r="E600" s="184" t="s">
        <v>791</v>
      </c>
      <c r="F600" s="184">
        <v>51.97</v>
      </c>
      <c r="G600" s="184">
        <v>15</v>
      </c>
      <c r="H600" s="184" t="s">
        <v>713</v>
      </c>
      <c r="I600" s="184" t="s">
        <v>705</v>
      </c>
      <c r="J600" s="184" t="s">
        <v>111</v>
      </c>
      <c r="K600" s="184" t="s">
        <v>1137</v>
      </c>
      <c r="L600" s="184" t="s">
        <v>583</v>
      </c>
      <c r="M600" s="184">
        <v>4</v>
      </c>
      <c r="N600" s="184">
        <v>144</v>
      </c>
      <c r="O600" s="184" t="s">
        <v>714</v>
      </c>
      <c r="P600" s="184" t="s">
        <v>708</v>
      </c>
      <c r="Q600" s="184"/>
      <c r="R600" s="184">
        <v>15</v>
      </c>
      <c r="S600" s="184" t="s">
        <v>792</v>
      </c>
      <c r="T600" s="184" t="s">
        <v>1197</v>
      </c>
      <c r="U600" s="184" t="s">
        <v>134</v>
      </c>
      <c r="V600" s="184">
        <v>6</v>
      </c>
      <c r="W600" s="184"/>
      <c r="X600" s="184"/>
      <c r="Y600" s="184" t="s">
        <v>142</v>
      </c>
      <c r="Z600" s="184"/>
      <c r="AA600" s="184"/>
      <c r="AB600" s="184"/>
      <c r="AC600" s="184"/>
      <c r="AD600" s="184">
        <v>4</v>
      </c>
      <c r="AE600" s="189"/>
      <c r="AF600" s="190"/>
      <c r="AG600" s="184"/>
      <c r="AH600" s="184">
        <f t="shared" si="27"/>
        <v>60</v>
      </c>
    </row>
    <row r="601" ht="54" spans="1:34">
      <c r="A601" s="184" t="s">
        <v>237</v>
      </c>
      <c r="B601" s="184" t="s">
        <v>664</v>
      </c>
      <c r="C601" s="184" t="s">
        <v>173</v>
      </c>
      <c r="D601" s="184" t="s">
        <v>665</v>
      </c>
      <c r="E601" s="184" t="s">
        <v>791</v>
      </c>
      <c r="F601" s="184">
        <v>51.97</v>
      </c>
      <c r="G601" s="184">
        <v>15</v>
      </c>
      <c r="H601" s="184" t="s">
        <v>667</v>
      </c>
      <c r="I601" s="184" t="s">
        <v>668</v>
      </c>
      <c r="J601" s="184" t="s">
        <v>111</v>
      </c>
      <c r="K601" s="184" t="s">
        <v>1138</v>
      </c>
      <c r="L601" s="184" t="s">
        <v>583</v>
      </c>
      <c r="M601" s="184">
        <v>4</v>
      </c>
      <c r="N601" s="184">
        <v>144</v>
      </c>
      <c r="O601" s="184" t="s">
        <v>714</v>
      </c>
      <c r="P601" s="184" t="s">
        <v>1139</v>
      </c>
      <c r="Q601" s="184"/>
      <c r="R601" s="184">
        <v>15</v>
      </c>
      <c r="S601" s="184" t="s">
        <v>678</v>
      </c>
      <c r="T601" s="184" t="s">
        <v>1140</v>
      </c>
      <c r="U601" s="184" t="s">
        <v>134</v>
      </c>
      <c r="V601" s="184">
        <v>7</v>
      </c>
      <c r="W601" s="184"/>
      <c r="X601" s="184" t="s">
        <v>142</v>
      </c>
      <c r="Y601" s="184"/>
      <c r="Z601" s="184"/>
      <c r="AA601" s="184"/>
      <c r="AB601" s="184"/>
      <c r="AC601" s="184"/>
      <c r="AD601" s="184">
        <v>4</v>
      </c>
      <c r="AE601" s="189"/>
      <c r="AF601" s="190"/>
      <c r="AG601" s="184"/>
      <c r="AH601" s="184">
        <f t="shared" ref="AH601:AH664" si="28">R601*AD601</f>
        <v>60</v>
      </c>
    </row>
    <row r="602" ht="36" spans="1:34">
      <c r="A602" s="184" t="s">
        <v>237</v>
      </c>
      <c r="B602" s="184" t="s">
        <v>664</v>
      </c>
      <c r="C602" s="184" t="s">
        <v>173</v>
      </c>
      <c r="D602" s="184" t="s">
        <v>665</v>
      </c>
      <c r="E602" s="184" t="s">
        <v>791</v>
      </c>
      <c r="F602" s="184">
        <v>51.97</v>
      </c>
      <c r="G602" s="184">
        <v>15</v>
      </c>
      <c r="H602" s="184" t="s">
        <v>745</v>
      </c>
      <c r="I602" s="184" t="s">
        <v>763</v>
      </c>
      <c r="J602" s="184" t="s">
        <v>111</v>
      </c>
      <c r="K602" s="184" t="s">
        <v>669</v>
      </c>
      <c r="L602" s="184" t="s">
        <v>583</v>
      </c>
      <c r="M602" s="184">
        <v>2</v>
      </c>
      <c r="N602" s="184">
        <v>72</v>
      </c>
      <c r="O602" s="184" t="s">
        <v>685</v>
      </c>
      <c r="P602" s="184" t="s">
        <v>708</v>
      </c>
      <c r="Q602" s="184"/>
      <c r="R602" s="184">
        <v>14</v>
      </c>
      <c r="S602" s="184" t="s">
        <v>778</v>
      </c>
      <c r="T602" s="184" t="s">
        <v>1193</v>
      </c>
      <c r="U602" s="184" t="s">
        <v>139</v>
      </c>
      <c r="V602" s="184">
        <v>7</v>
      </c>
      <c r="W602" s="184"/>
      <c r="X602" s="184"/>
      <c r="Y602" s="184" t="s">
        <v>142</v>
      </c>
      <c r="Z602" s="184"/>
      <c r="AA602" s="184"/>
      <c r="AB602" s="184"/>
      <c r="AC602" s="184"/>
      <c r="AD602" s="184">
        <v>4</v>
      </c>
      <c r="AE602" s="189"/>
      <c r="AF602" s="190"/>
      <c r="AG602" s="184"/>
      <c r="AH602" s="184">
        <f t="shared" si="28"/>
        <v>56</v>
      </c>
    </row>
    <row r="603" ht="54" spans="1:34">
      <c r="A603" s="184" t="s">
        <v>237</v>
      </c>
      <c r="B603" s="184" t="s">
        <v>664</v>
      </c>
      <c r="C603" s="184" t="s">
        <v>173</v>
      </c>
      <c r="D603" s="184" t="s">
        <v>665</v>
      </c>
      <c r="E603" s="184" t="s">
        <v>791</v>
      </c>
      <c r="F603" s="184">
        <v>51.97</v>
      </c>
      <c r="G603" s="184">
        <v>15</v>
      </c>
      <c r="H603" s="184" t="s">
        <v>667</v>
      </c>
      <c r="I603" s="184" t="s">
        <v>668</v>
      </c>
      <c r="J603" s="184" t="s">
        <v>111</v>
      </c>
      <c r="K603" s="184" t="s">
        <v>1138</v>
      </c>
      <c r="L603" s="184" t="s">
        <v>583</v>
      </c>
      <c r="M603" s="184">
        <v>4</v>
      </c>
      <c r="N603" s="184">
        <v>144</v>
      </c>
      <c r="O603" s="184" t="s">
        <v>714</v>
      </c>
      <c r="P603" s="184" t="s">
        <v>1139</v>
      </c>
      <c r="Q603" s="184"/>
      <c r="R603" s="184">
        <v>15</v>
      </c>
      <c r="S603" s="184" t="s">
        <v>678</v>
      </c>
      <c r="T603" s="184" t="s">
        <v>1140</v>
      </c>
      <c r="U603" s="184" t="s">
        <v>134</v>
      </c>
      <c r="V603" s="184">
        <v>7</v>
      </c>
      <c r="W603" s="184"/>
      <c r="X603" s="184"/>
      <c r="Y603" s="184"/>
      <c r="Z603" s="184" t="s">
        <v>142</v>
      </c>
      <c r="AA603" s="184"/>
      <c r="AB603" s="184"/>
      <c r="AC603" s="184"/>
      <c r="AD603" s="184">
        <v>4</v>
      </c>
      <c r="AE603" s="189"/>
      <c r="AF603" s="190"/>
      <c r="AG603" s="184"/>
      <c r="AH603" s="184">
        <f t="shared" si="28"/>
        <v>60</v>
      </c>
    </row>
    <row r="604" ht="36" spans="1:34">
      <c r="A604" s="184" t="s">
        <v>237</v>
      </c>
      <c r="B604" s="184" t="s">
        <v>664</v>
      </c>
      <c r="C604" s="184" t="s">
        <v>173</v>
      </c>
      <c r="D604" s="184" t="s">
        <v>665</v>
      </c>
      <c r="E604" s="184" t="s">
        <v>791</v>
      </c>
      <c r="F604" s="184">
        <v>51.97</v>
      </c>
      <c r="G604" s="184">
        <v>15</v>
      </c>
      <c r="H604" s="184" t="s">
        <v>745</v>
      </c>
      <c r="I604" s="184" t="s">
        <v>763</v>
      </c>
      <c r="J604" s="184" t="s">
        <v>111</v>
      </c>
      <c r="K604" s="184" t="s">
        <v>669</v>
      </c>
      <c r="L604" s="184" t="s">
        <v>583</v>
      </c>
      <c r="M604" s="184">
        <v>2</v>
      </c>
      <c r="N604" s="184">
        <v>72</v>
      </c>
      <c r="O604" s="184" t="s">
        <v>714</v>
      </c>
      <c r="P604" s="184" t="s">
        <v>708</v>
      </c>
      <c r="Q604" s="184"/>
      <c r="R604" s="184">
        <v>16</v>
      </c>
      <c r="S604" s="184" t="s">
        <v>1187</v>
      </c>
      <c r="T604" s="184" t="s">
        <v>1187</v>
      </c>
      <c r="U604" s="184" t="s">
        <v>134</v>
      </c>
      <c r="V604" s="184">
        <v>8</v>
      </c>
      <c r="W604" s="184"/>
      <c r="X604" s="184" t="s">
        <v>66</v>
      </c>
      <c r="Y604" s="184"/>
      <c r="Z604" s="184"/>
      <c r="AA604" s="184"/>
      <c r="AB604" s="184"/>
      <c r="AC604" s="184"/>
      <c r="AD604" s="184">
        <v>4</v>
      </c>
      <c r="AE604" s="189"/>
      <c r="AF604" s="190"/>
      <c r="AG604" s="184"/>
      <c r="AH604" s="184">
        <f t="shared" si="28"/>
        <v>64</v>
      </c>
    </row>
    <row r="605" ht="36" spans="1:34">
      <c r="A605" s="184" t="s">
        <v>237</v>
      </c>
      <c r="B605" s="184" t="s">
        <v>664</v>
      </c>
      <c r="C605" s="184" t="s">
        <v>173</v>
      </c>
      <c r="D605" s="184" t="s">
        <v>665</v>
      </c>
      <c r="E605" s="184" t="s">
        <v>791</v>
      </c>
      <c r="F605" s="184">
        <v>51.97</v>
      </c>
      <c r="G605" s="184">
        <v>15</v>
      </c>
      <c r="H605" s="184" t="s">
        <v>713</v>
      </c>
      <c r="I605" s="184" t="s">
        <v>705</v>
      </c>
      <c r="J605" s="184" t="s">
        <v>111</v>
      </c>
      <c r="K605" s="184" t="s">
        <v>1137</v>
      </c>
      <c r="L605" s="184" t="s">
        <v>583</v>
      </c>
      <c r="M605" s="184">
        <v>4</v>
      </c>
      <c r="N605" s="184">
        <v>144</v>
      </c>
      <c r="O605" s="184" t="s">
        <v>714</v>
      </c>
      <c r="P605" s="184" t="s">
        <v>708</v>
      </c>
      <c r="Q605" s="184"/>
      <c r="R605" s="184">
        <v>14</v>
      </c>
      <c r="S605" s="184" t="s">
        <v>792</v>
      </c>
      <c r="T605" s="184" t="s">
        <v>795</v>
      </c>
      <c r="U605" s="184" t="s">
        <v>134</v>
      </c>
      <c r="V605" s="184">
        <v>9</v>
      </c>
      <c r="W605" s="184"/>
      <c r="X605" s="184" t="s">
        <v>142</v>
      </c>
      <c r="Y605" s="184"/>
      <c r="Z605" s="184"/>
      <c r="AA605" s="184"/>
      <c r="AB605" s="184"/>
      <c r="AC605" s="184"/>
      <c r="AD605" s="184">
        <v>4</v>
      </c>
      <c r="AE605" s="189"/>
      <c r="AF605" s="190"/>
      <c r="AG605" s="184"/>
      <c r="AH605" s="184">
        <f t="shared" si="28"/>
        <v>56</v>
      </c>
    </row>
    <row r="606" ht="36" spans="1:34">
      <c r="A606" s="184" t="s">
        <v>237</v>
      </c>
      <c r="B606" s="184" t="s">
        <v>664</v>
      </c>
      <c r="C606" s="184" t="s">
        <v>173</v>
      </c>
      <c r="D606" s="184" t="s">
        <v>665</v>
      </c>
      <c r="E606" s="184" t="s">
        <v>791</v>
      </c>
      <c r="F606" s="184">
        <v>51.97</v>
      </c>
      <c r="G606" s="184">
        <v>15</v>
      </c>
      <c r="H606" s="184" t="s">
        <v>745</v>
      </c>
      <c r="I606" s="184" t="s">
        <v>763</v>
      </c>
      <c r="J606" s="184" t="s">
        <v>111</v>
      </c>
      <c r="K606" s="184" t="s">
        <v>669</v>
      </c>
      <c r="L606" s="184" t="s">
        <v>583</v>
      </c>
      <c r="M606" s="184">
        <v>2</v>
      </c>
      <c r="N606" s="184">
        <v>72</v>
      </c>
      <c r="O606" s="184" t="s">
        <v>685</v>
      </c>
      <c r="P606" s="184" t="s">
        <v>708</v>
      </c>
      <c r="Q606" s="184"/>
      <c r="R606" s="184">
        <v>14</v>
      </c>
      <c r="S606" s="184" t="s">
        <v>778</v>
      </c>
      <c r="T606" s="184" t="s">
        <v>1193</v>
      </c>
      <c r="U606" s="184" t="s">
        <v>139</v>
      </c>
      <c r="V606" s="184">
        <v>9</v>
      </c>
      <c r="W606" s="184"/>
      <c r="X606" s="184"/>
      <c r="Y606" s="184" t="s">
        <v>142</v>
      </c>
      <c r="Z606" s="184"/>
      <c r="AA606" s="184"/>
      <c r="AB606" s="184"/>
      <c r="AC606" s="184"/>
      <c r="AD606" s="184">
        <v>4</v>
      </c>
      <c r="AE606" s="189"/>
      <c r="AF606" s="190"/>
      <c r="AG606" s="184"/>
      <c r="AH606" s="184">
        <f t="shared" si="28"/>
        <v>56</v>
      </c>
    </row>
    <row r="607" ht="36" spans="1:34">
      <c r="A607" s="184" t="s">
        <v>237</v>
      </c>
      <c r="B607" s="184" t="s">
        <v>664</v>
      </c>
      <c r="C607" s="184" t="s">
        <v>173</v>
      </c>
      <c r="D607" s="184" t="s">
        <v>665</v>
      </c>
      <c r="E607" s="184" t="s">
        <v>791</v>
      </c>
      <c r="F607" s="184">
        <v>51.97</v>
      </c>
      <c r="G607" s="184">
        <v>15</v>
      </c>
      <c r="H607" s="184" t="s">
        <v>713</v>
      </c>
      <c r="I607" s="184" t="s">
        <v>705</v>
      </c>
      <c r="J607" s="184" t="s">
        <v>111</v>
      </c>
      <c r="K607" s="184" t="s">
        <v>1137</v>
      </c>
      <c r="L607" s="184" t="s">
        <v>583</v>
      </c>
      <c r="M607" s="184">
        <v>4</v>
      </c>
      <c r="N607" s="184">
        <v>144</v>
      </c>
      <c r="O607" s="184" t="s">
        <v>714</v>
      </c>
      <c r="P607" s="184" t="s">
        <v>708</v>
      </c>
      <c r="Q607" s="184"/>
      <c r="R607" s="184">
        <v>14</v>
      </c>
      <c r="S607" s="184" t="s">
        <v>792</v>
      </c>
      <c r="T607" s="184" t="s">
        <v>795</v>
      </c>
      <c r="U607" s="184" t="s">
        <v>134</v>
      </c>
      <c r="V607" s="184">
        <v>9</v>
      </c>
      <c r="W607" s="184"/>
      <c r="X607" s="184"/>
      <c r="Y607" s="184"/>
      <c r="Z607" s="184"/>
      <c r="AA607" s="184" t="s">
        <v>142</v>
      </c>
      <c r="AB607" s="184"/>
      <c r="AC607" s="184"/>
      <c r="AD607" s="184">
        <v>4</v>
      </c>
      <c r="AE607" s="189"/>
      <c r="AF607" s="190"/>
      <c r="AG607" s="184"/>
      <c r="AH607" s="184">
        <f t="shared" si="28"/>
        <v>56</v>
      </c>
    </row>
    <row r="608" ht="36" spans="1:34">
      <c r="A608" s="184" t="s">
        <v>237</v>
      </c>
      <c r="B608" s="184" t="s">
        <v>664</v>
      </c>
      <c r="C608" s="184" t="s">
        <v>173</v>
      </c>
      <c r="D608" s="184" t="s">
        <v>665</v>
      </c>
      <c r="E608" s="184" t="s">
        <v>791</v>
      </c>
      <c r="F608" s="184">
        <v>51.97</v>
      </c>
      <c r="G608" s="184">
        <v>15</v>
      </c>
      <c r="H608" s="184" t="s">
        <v>745</v>
      </c>
      <c r="I608" s="184" t="s">
        <v>763</v>
      </c>
      <c r="J608" s="184" t="s">
        <v>111</v>
      </c>
      <c r="K608" s="184" t="s">
        <v>669</v>
      </c>
      <c r="L608" s="184" t="s">
        <v>583</v>
      </c>
      <c r="M608" s="184">
        <v>2</v>
      </c>
      <c r="N608" s="184">
        <v>72</v>
      </c>
      <c r="O608" s="184" t="s">
        <v>714</v>
      </c>
      <c r="P608" s="184" t="s">
        <v>708</v>
      </c>
      <c r="Q608" s="184"/>
      <c r="R608" s="184">
        <v>12</v>
      </c>
      <c r="S608" s="184" t="s">
        <v>1187</v>
      </c>
      <c r="T608" s="184" t="s">
        <v>1187</v>
      </c>
      <c r="U608" s="184" t="s">
        <v>134</v>
      </c>
      <c r="V608" s="184">
        <v>10</v>
      </c>
      <c r="W608" s="184"/>
      <c r="X608" s="184" t="s">
        <v>66</v>
      </c>
      <c r="Y608" s="184"/>
      <c r="Z608" s="184"/>
      <c r="AA608" s="184"/>
      <c r="AB608" s="184"/>
      <c r="AC608" s="184"/>
      <c r="AD608" s="184">
        <v>4</v>
      </c>
      <c r="AE608" s="193"/>
      <c r="AF608" s="194"/>
      <c r="AG608" s="184"/>
      <c r="AH608" s="184">
        <f t="shared" si="28"/>
        <v>48</v>
      </c>
    </row>
    <row r="609" ht="36" spans="1:34">
      <c r="A609" s="204" t="s">
        <v>237</v>
      </c>
      <c r="B609" s="204" t="s">
        <v>664</v>
      </c>
      <c r="C609" s="204" t="s">
        <v>173</v>
      </c>
      <c r="D609" s="204" t="s">
        <v>665</v>
      </c>
      <c r="E609" s="204" t="s">
        <v>796</v>
      </c>
      <c r="F609" s="204">
        <v>146</v>
      </c>
      <c r="G609" s="204">
        <v>40</v>
      </c>
      <c r="H609" s="204" t="s">
        <v>750</v>
      </c>
      <c r="I609" s="204" t="s">
        <v>755</v>
      </c>
      <c r="J609" s="204" t="s">
        <v>111</v>
      </c>
      <c r="K609" s="204" t="s">
        <v>669</v>
      </c>
      <c r="L609" s="204" t="s">
        <v>583</v>
      </c>
      <c r="M609" s="204">
        <v>2</v>
      </c>
      <c r="N609" s="204">
        <v>72</v>
      </c>
      <c r="O609" s="204" t="s">
        <v>685</v>
      </c>
      <c r="P609" s="204" t="s">
        <v>708</v>
      </c>
      <c r="Q609" s="204"/>
      <c r="R609" s="204">
        <v>15</v>
      </c>
      <c r="S609" s="204" t="s">
        <v>1198</v>
      </c>
      <c r="T609" s="232" t="s">
        <v>1199</v>
      </c>
      <c r="U609" s="204" t="s">
        <v>134</v>
      </c>
      <c r="V609" s="214">
        <v>2.1</v>
      </c>
      <c r="W609" s="204" t="s">
        <v>66</v>
      </c>
      <c r="X609" s="204"/>
      <c r="Y609" s="204"/>
      <c r="Z609" s="204"/>
      <c r="AA609" s="204"/>
      <c r="AB609" s="204"/>
      <c r="AC609" s="204"/>
      <c r="AD609" s="204">
        <v>4</v>
      </c>
      <c r="AE609" s="206" t="s">
        <v>1125</v>
      </c>
      <c r="AF609" s="207"/>
      <c r="AG609" s="204"/>
      <c r="AH609" s="204">
        <f t="shared" si="28"/>
        <v>60</v>
      </c>
    </row>
    <row r="610" ht="36" spans="1:34">
      <c r="A610" s="204" t="s">
        <v>237</v>
      </c>
      <c r="B610" s="204" t="s">
        <v>664</v>
      </c>
      <c r="C610" s="204" t="s">
        <v>173</v>
      </c>
      <c r="D610" s="204" t="s">
        <v>665</v>
      </c>
      <c r="E610" s="204" t="s">
        <v>796</v>
      </c>
      <c r="F610" s="204">
        <v>146</v>
      </c>
      <c r="G610" s="204">
        <v>40</v>
      </c>
      <c r="H610" s="204" t="s">
        <v>750</v>
      </c>
      <c r="I610" s="204" t="s">
        <v>755</v>
      </c>
      <c r="J610" s="204" t="s">
        <v>111</v>
      </c>
      <c r="K610" s="204" t="s">
        <v>669</v>
      </c>
      <c r="L610" s="204" t="s">
        <v>583</v>
      </c>
      <c r="M610" s="204">
        <v>2</v>
      </c>
      <c r="N610" s="204">
        <v>72</v>
      </c>
      <c r="O610" s="204" t="s">
        <v>685</v>
      </c>
      <c r="P610" s="204" t="s">
        <v>708</v>
      </c>
      <c r="Q610" s="204"/>
      <c r="R610" s="204">
        <v>15</v>
      </c>
      <c r="S610" s="204" t="s">
        <v>1198</v>
      </c>
      <c r="T610" s="232" t="s">
        <v>1199</v>
      </c>
      <c r="U610" s="204" t="s">
        <v>134</v>
      </c>
      <c r="V610" s="204">
        <v>1</v>
      </c>
      <c r="W610" s="204" t="s">
        <v>66</v>
      </c>
      <c r="X610" s="204"/>
      <c r="Y610" s="204"/>
      <c r="Z610" s="204"/>
      <c r="AA610" s="204"/>
      <c r="AB610" s="204"/>
      <c r="AC610" s="204"/>
      <c r="AD610" s="204">
        <v>4</v>
      </c>
      <c r="AE610" s="208"/>
      <c r="AF610" s="209"/>
      <c r="AG610" s="204"/>
      <c r="AH610" s="204">
        <f t="shared" si="28"/>
        <v>60</v>
      </c>
    </row>
    <row r="611" ht="36" spans="1:34">
      <c r="A611" s="204" t="s">
        <v>237</v>
      </c>
      <c r="B611" s="204" t="s">
        <v>664</v>
      </c>
      <c r="C611" s="204" t="s">
        <v>173</v>
      </c>
      <c r="D611" s="204" t="s">
        <v>665</v>
      </c>
      <c r="E611" s="204" t="s">
        <v>796</v>
      </c>
      <c r="F611" s="204">
        <v>146</v>
      </c>
      <c r="G611" s="204">
        <v>40</v>
      </c>
      <c r="H611" s="204" t="s">
        <v>768</v>
      </c>
      <c r="I611" s="204" t="s">
        <v>1200</v>
      </c>
      <c r="J611" s="204" t="s">
        <v>111</v>
      </c>
      <c r="K611" s="204" t="s">
        <v>704</v>
      </c>
      <c r="L611" s="204" t="s">
        <v>583</v>
      </c>
      <c r="M611" s="204">
        <v>2</v>
      </c>
      <c r="N611" s="204">
        <v>72</v>
      </c>
      <c r="O611" s="204" t="s">
        <v>61</v>
      </c>
      <c r="P611" s="204" t="s">
        <v>706</v>
      </c>
      <c r="Q611" s="204"/>
      <c r="R611" s="204">
        <v>40</v>
      </c>
      <c r="S611" s="204"/>
      <c r="T611" s="204"/>
      <c r="U611" s="204"/>
      <c r="V611" s="204">
        <v>1</v>
      </c>
      <c r="W611" s="204"/>
      <c r="X611" s="204"/>
      <c r="Y611" s="204"/>
      <c r="Z611" s="204" t="s">
        <v>142</v>
      </c>
      <c r="AA611" s="204"/>
      <c r="AB611" s="204"/>
      <c r="AC611" s="204"/>
      <c r="AD611" s="204">
        <v>4</v>
      </c>
      <c r="AE611" s="208"/>
      <c r="AF611" s="209"/>
      <c r="AG611" s="204"/>
      <c r="AH611" s="204">
        <f t="shared" si="28"/>
        <v>160</v>
      </c>
    </row>
    <row r="612" ht="36" spans="1:34">
      <c r="A612" s="204" t="s">
        <v>237</v>
      </c>
      <c r="B612" s="204" t="s">
        <v>664</v>
      </c>
      <c r="C612" s="204" t="s">
        <v>173</v>
      </c>
      <c r="D612" s="204" t="s">
        <v>665</v>
      </c>
      <c r="E612" s="204" t="s">
        <v>796</v>
      </c>
      <c r="F612" s="204">
        <v>146</v>
      </c>
      <c r="G612" s="204">
        <v>40</v>
      </c>
      <c r="H612" s="204" t="s">
        <v>762</v>
      </c>
      <c r="I612" s="204" t="s">
        <v>1201</v>
      </c>
      <c r="J612" s="204" t="s">
        <v>111</v>
      </c>
      <c r="K612" s="204" t="s">
        <v>704</v>
      </c>
      <c r="L612" s="204" t="s">
        <v>583</v>
      </c>
      <c r="M612" s="204">
        <v>2</v>
      </c>
      <c r="N612" s="204">
        <v>72</v>
      </c>
      <c r="O612" s="204" t="s">
        <v>61</v>
      </c>
      <c r="P612" s="204" t="s">
        <v>706</v>
      </c>
      <c r="Q612" s="204"/>
      <c r="R612" s="204">
        <v>40</v>
      </c>
      <c r="S612" s="204"/>
      <c r="T612" s="204"/>
      <c r="U612" s="204"/>
      <c r="V612" s="204">
        <v>1</v>
      </c>
      <c r="W612" s="204"/>
      <c r="X612" s="204"/>
      <c r="Y612" s="204"/>
      <c r="Z612" s="204" t="s">
        <v>66</v>
      </c>
      <c r="AA612" s="204"/>
      <c r="AB612" s="204"/>
      <c r="AC612" s="204"/>
      <c r="AD612" s="204">
        <v>4</v>
      </c>
      <c r="AE612" s="208"/>
      <c r="AF612" s="209"/>
      <c r="AG612" s="204"/>
      <c r="AH612" s="204">
        <f t="shared" si="28"/>
        <v>160</v>
      </c>
    </row>
    <row r="613" ht="36" spans="1:34">
      <c r="A613" s="204" t="s">
        <v>237</v>
      </c>
      <c r="B613" s="204" t="s">
        <v>664</v>
      </c>
      <c r="C613" s="204" t="s">
        <v>173</v>
      </c>
      <c r="D613" s="204" t="s">
        <v>665</v>
      </c>
      <c r="E613" s="204" t="s">
        <v>796</v>
      </c>
      <c r="F613" s="204">
        <v>146</v>
      </c>
      <c r="G613" s="204">
        <v>40</v>
      </c>
      <c r="H613" s="204" t="s">
        <v>750</v>
      </c>
      <c r="I613" s="204" t="s">
        <v>755</v>
      </c>
      <c r="J613" s="204" t="s">
        <v>111</v>
      </c>
      <c r="K613" s="204" t="s">
        <v>669</v>
      </c>
      <c r="L613" s="204" t="s">
        <v>583</v>
      </c>
      <c r="M613" s="204">
        <v>2</v>
      </c>
      <c r="N613" s="204">
        <v>72</v>
      </c>
      <c r="O613" s="204" t="s">
        <v>685</v>
      </c>
      <c r="P613" s="204" t="s">
        <v>708</v>
      </c>
      <c r="Q613" s="204"/>
      <c r="R613" s="204">
        <v>15</v>
      </c>
      <c r="S613" s="204" t="s">
        <v>1198</v>
      </c>
      <c r="T613" s="232" t="s">
        <v>1199</v>
      </c>
      <c r="U613" s="204" t="s">
        <v>134</v>
      </c>
      <c r="V613" s="204">
        <v>2</v>
      </c>
      <c r="W613" s="204"/>
      <c r="X613" s="204" t="s">
        <v>66</v>
      </c>
      <c r="Y613" s="204"/>
      <c r="Z613" s="204"/>
      <c r="AA613" s="204"/>
      <c r="AB613" s="204"/>
      <c r="AC613" s="204"/>
      <c r="AD613" s="204">
        <v>4</v>
      </c>
      <c r="AE613" s="208"/>
      <c r="AF613" s="209"/>
      <c r="AG613" s="204"/>
      <c r="AH613" s="204">
        <f t="shared" si="28"/>
        <v>60</v>
      </c>
    </row>
    <row r="614" ht="36" spans="1:34">
      <c r="A614" s="204" t="s">
        <v>237</v>
      </c>
      <c r="B614" s="204" t="s">
        <v>664</v>
      </c>
      <c r="C614" s="204" t="s">
        <v>173</v>
      </c>
      <c r="D614" s="204" t="s">
        <v>665</v>
      </c>
      <c r="E614" s="204" t="s">
        <v>796</v>
      </c>
      <c r="F614" s="204">
        <v>146</v>
      </c>
      <c r="G614" s="204">
        <v>40</v>
      </c>
      <c r="H614" s="204" t="s">
        <v>750</v>
      </c>
      <c r="I614" s="204" t="s">
        <v>755</v>
      </c>
      <c r="J614" s="204" t="s">
        <v>111</v>
      </c>
      <c r="K614" s="204" t="s">
        <v>669</v>
      </c>
      <c r="L614" s="204" t="s">
        <v>583</v>
      </c>
      <c r="M614" s="204">
        <v>2</v>
      </c>
      <c r="N614" s="204">
        <v>72</v>
      </c>
      <c r="O614" s="204" t="s">
        <v>679</v>
      </c>
      <c r="P614" s="204" t="s">
        <v>708</v>
      </c>
      <c r="Q614" s="204"/>
      <c r="R614" s="204">
        <v>15</v>
      </c>
      <c r="S614" s="204" t="s">
        <v>1198</v>
      </c>
      <c r="T614" s="232" t="s">
        <v>1199</v>
      </c>
      <c r="U614" s="204" t="s">
        <v>134</v>
      </c>
      <c r="V614" s="204">
        <v>3</v>
      </c>
      <c r="W614" s="204" t="s">
        <v>66</v>
      </c>
      <c r="X614" s="204"/>
      <c r="Y614" s="204"/>
      <c r="Z614" s="204"/>
      <c r="AA614" s="204"/>
      <c r="AB614" s="204"/>
      <c r="AC614" s="204"/>
      <c r="AD614" s="204">
        <v>4</v>
      </c>
      <c r="AE614" s="208"/>
      <c r="AF614" s="209"/>
      <c r="AG614" s="204"/>
      <c r="AH614" s="204">
        <f t="shared" si="28"/>
        <v>60</v>
      </c>
    </row>
    <row r="615" ht="36" spans="1:34">
      <c r="A615" s="204" t="s">
        <v>237</v>
      </c>
      <c r="B615" s="204" t="s">
        <v>664</v>
      </c>
      <c r="C615" s="204" t="s">
        <v>173</v>
      </c>
      <c r="D615" s="204" t="s">
        <v>665</v>
      </c>
      <c r="E615" s="204" t="s">
        <v>796</v>
      </c>
      <c r="F615" s="204">
        <v>146</v>
      </c>
      <c r="G615" s="204">
        <v>40</v>
      </c>
      <c r="H615" s="204" t="s">
        <v>750</v>
      </c>
      <c r="I615" s="204" t="s">
        <v>755</v>
      </c>
      <c r="J615" s="204" t="s">
        <v>111</v>
      </c>
      <c r="K615" s="204" t="s">
        <v>669</v>
      </c>
      <c r="L615" s="204" t="s">
        <v>583</v>
      </c>
      <c r="M615" s="204">
        <v>2</v>
      </c>
      <c r="N615" s="204">
        <v>72</v>
      </c>
      <c r="O615" s="204" t="s">
        <v>679</v>
      </c>
      <c r="P615" s="204" t="s">
        <v>708</v>
      </c>
      <c r="Q615" s="204"/>
      <c r="R615" s="204">
        <v>15</v>
      </c>
      <c r="S615" s="204" t="s">
        <v>1198</v>
      </c>
      <c r="T615" s="232" t="s">
        <v>1199</v>
      </c>
      <c r="U615" s="204" t="s">
        <v>134</v>
      </c>
      <c r="V615" s="204">
        <v>4</v>
      </c>
      <c r="W615" s="204" t="s">
        <v>66</v>
      </c>
      <c r="X615" s="204"/>
      <c r="Y615" s="204"/>
      <c r="Z615" s="204"/>
      <c r="AA615" s="204"/>
      <c r="AB615" s="204"/>
      <c r="AC615" s="204"/>
      <c r="AD615" s="204">
        <v>4</v>
      </c>
      <c r="AE615" s="208"/>
      <c r="AF615" s="209"/>
      <c r="AG615" s="204"/>
      <c r="AH615" s="204">
        <f t="shared" si="28"/>
        <v>60</v>
      </c>
    </row>
    <row r="616" ht="36" spans="1:34">
      <c r="A616" s="204" t="s">
        <v>237</v>
      </c>
      <c r="B616" s="204" t="s">
        <v>664</v>
      </c>
      <c r="C616" s="204" t="s">
        <v>173</v>
      </c>
      <c r="D616" s="204" t="s">
        <v>665</v>
      </c>
      <c r="E616" s="204" t="s">
        <v>796</v>
      </c>
      <c r="F616" s="204">
        <v>146</v>
      </c>
      <c r="G616" s="204">
        <v>40</v>
      </c>
      <c r="H616" s="204" t="s">
        <v>750</v>
      </c>
      <c r="I616" s="204" t="s">
        <v>755</v>
      </c>
      <c r="J616" s="204" t="s">
        <v>111</v>
      </c>
      <c r="K616" s="204" t="s">
        <v>669</v>
      </c>
      <c r="L616" s="204" t="s">
        <v>583</v>
      </c>
      <c r="M616" s="204">
        <v>2</v>
      </c>
      <c r="N616" s="204">
        <v>72</v>
      </c>
      <c r="O616" s="204" t="s">
        <v>685</v>
      </c>
      <c r="P616" s="204" t="s">
        <v>708</v>
      </c>
      <c r="Q616" s="204"/>
      <c r="R616" s="204">
        <v>15</v>
      </c>
      <c r="S616" s="204" t="s">
        <v>1198</v>
      </c>
      <c r="T616" s="232" t="s">
        <v>1199</v>
      </c>
      <c r="U616" s="204" t="s">
        <v>134</v>
      </c>
      <c r="V616" s="204">
        <v>5</v>
      </c>
      <c r="W616" s="204" t="s">
        <v>66</v>
      </c>
      <c r="X616" s="204"/>
      <c r="Y616" s="204"/>
      <c r="Z616" s="204"/>
      <c r="AA616" s="204"/>
      <c r="AB616" s="204"/>
      <c r="AC616" s="204"/>
      <c r="AD616" s="204">
        <v>4</v>
      </c>
      <c r="AE616" s="208"/>
      <c r="AF616" s="209"/>
      <c r="AG616" s="204"/>
      <c r="AH616" s="204">
        <f t="shared" si="28"/>
        <v>60</v>
      </c>
    </row>
    <row r="617" ht="36" spans="1:34">
      <c r="A617" s="204" t="s">
        <v>237</v>
      </c>
      <c r="B617" s="204" t="s">
        <v>664</v>
      </c>
      <c r="C617" s="204" t="s">
        <v>173</v>
      </c>
      <c r="D617" s="204" t="s">
        <v>665</v>
      </c>
      <c r="E617" s="204" t="s">
        <v>796</v>
      </c>
      <c r="F617" s="204">
        <v>146</v>
      </c>
      <c r="G617" s="204">
        <v>40</v>
      </c>
      <c r="H617" s="204" t="s">
        <v>722</v>
      </c>
      <c r="I617" s="204" t="s">
        <v>800</v>
      </c>
      <c r="J617" s="204" t="s">
        <v>111</v>
      </c>
      <c r="K617" s="204" t="s">
        <v>669</v>
      </c>
      <c r="L617" s="204" t="s">
        <v>583</v>
      </c>
      <c r="M617" s="204">
        <v>1</v>
      </c>
      <c r="N617" s="204">
        <v>36</v>
      </c>
      <c r="O617" s="204" t="s">
        <v>679</v>
      </c>
      <c r="P617" s="204" t="s">
        <v>706</v>
      </c>
      <c r="Q617" s="204"/>
      <c r="R617" s="204">
        <v>14</v>
      </c>
      <c r="S617" s="204" t="s">
        <v>801</v>
      </c>
      <c r="T617" s="204" t="s">
        <v>1202</v>
      </c>
      <c r="U617" s="204" t="s">
        <v>134</v>
      </c>
      <c r="V617" s="204">
        <v>5</v>
      </c>
      <c r="W617" s="204"/>
      <c r="X617" s="204"/>
      <c r="Y617" s="204"/>
      <c r="Z617" s="204" t="s">
        <v>104</v>
      </c>
      <c r="AA617" s="204"/>
      <c r="AB617" s="204"/>
      <c r="AC617" s="204"/>
      <c r="AD617" s="204">
        <v>8</v>
      </c>
      <c r="AE617" s="208"/>
      <c r="AF617" s="209"/>
      <c r="AG617" s="204"/>
      <c r="AH617" s="204">
        <f t="shared" si="28"/>
        <v>112</v>
      </c>
    </row>
    <row r="618" ht="36" spans="1:34">
      <c r="A618" s="204" t="s">
        <v>237</v>
      </c>
      <c r="B618" s="204" t="s">
        <v>664</v>
      </c>
      <c r="C618" s="204" t="s">
        <v>173</v>
      </c>
      <c r="D618" s="204" t="s">
        <v>665</v>
      </c>
      <c r="E618" s="204" t="s">
        <v>796</v>
      </c>
      <c r="F618" s="204">
        <v>146</v>
      </c>
      <c r="G618" s="204">
        <v>40</v>
      </c>
      <c r="H618" s="204" t="s">
        <v>750</v>
      </c>
      <c r="I618" s="204" t="s">
        <v>755</v>
      </c>
      <c r="J618" s="204" t="s">
        <v>111</v>
      </c>
      <c r="K618" s="204" t="s">
        <v>669</v>
      </c>
      <c r="L618" s="204" t="s">
        <v>583</v>
      </c>
      <c r="M618" s="204">
        <v>2</v>
      </c>
      <c r="N618" s="204">
        <v>72</v>
      </c>
      <c r="O618" s="204" t="s">
        <v>685</v>
      </c>
      <c r="P618" s="204" t="s">
        <v>708</v>
      </c>
      <c r="Q618" s="204"/>
      <c r="R618" s="204">
        <v>15</v>
      </c>
      <c r="S618" s="204" t="s">
        <v>1198</v>
      </c>
      <c r="T618" s="232" t="s">
        <v>1199</v>
      </c>
      <c r="U618" s="204" t="s">
        <v>134</v>
      </c>
      <c r="V618" s="204">
        <v>6</v>
      </c>
      <c r="W618" s="204" t="s">
        <v>66</v>
      </c>
      <c r="X618" s="204"/>
      <c r="Y618" s="204"/>
      <c r="Z618" s="204"/>
      <c r="AA618" s="204"/>
      <c r="AB618" s="204"/>
      <c r="AC618" s="204"/>
      <c r="AD618" s="204">
        <v>4</v>
      </c>
      <c r="AE618" s="208"/>
      <c r="AF618" s="209"/>
      <c r="AG618" s="204"/>
      <c r="AH618" s="204">
        <f t="shared" si="28"/>
        <v>60</v>
      </c>
    </row>
    <row r="619" ht="36" spans="1:34">
      <c r="A619" s="204" t="s">
        <v>237</v>
      </c>
      <c r="B619" s="204" t="s">
        <v>664</v>
      </c>
      <c r="C619" s="204" t="s">
        <v>173</v>
      </c>
      <c r="D619" s="204" t="s">
        <v>665</v>
      </c>
      <c r="E619" s="204" t="s">
        <v>796</v>
      </c>
      <c r="F619" s="204">
        <v>146</v>
      </c>
      <c r="G619" s="204">
        <v>40</v>
      </c>
      <c r="H619" s="204" t="s">
        <v>750</v>
      </c>
      <c r="I619" s="204" t="s">
        <v>755</v>
      </c>
      <c r="J619" s="204" t="s">
        <v>111</v>
      </c>
      <c r="K619" s="204" t="s">
        <v>669</v>
      </c>
      <c r="L619" s="204" t="s">
        <v>583</v>
      </c>
      <c r="M619" s="204">
        <v>2</v>
      </c>
      <c r="N619" s="204">
        <v>72</v>
      </c>
      <c r="O619" s="204" t="s">
        <v>685</v>
      </c>
      <c r="P619" s="204" t="s">
        <v>708</v>
      </c>
      <c r="Q619" s="204"/>
      <c r="R619" s="204">
        <v>15</v>
      </c>
      <c r="S619" s="204" t="s">
        <v>1198</v>
      </c>
      <c r="T619" s="232" t="s">
        <v>1199</v>
      </c>
      <c r="U619" s="204" t="s">
        <v>134</v>
      </c>
      <c r="V619" s="204">
        <v>7</v>
      </c>
      <c r="W619" s="204" t="s">
        <v>66</v>
      </c>
      <c r="X619" s="204"/>
      <c r="Y619" s="204"/>
      <c r="Z619" s="204"/>
      <c r="AA619" s="204"/>
      <c r="AB619" s="204"/>
      <c r="AC619" s="204"/>
      <c r="AD619" s="204">
        <v>4</v>
      </c>
      <c r="AE619" s="208"/>
      <c r="AF619" s="209"/>
      <c r="AG619" s="204"/>
      <c r="AH619" s="204">
        <f t="shared" si="28"/>
        <v>60</v>
      </c>
    </row>
    <row r="620" ht="36" spans="1:34">
      <c r="A620" s="204" t="s">
        <v>237</v>
      </c>
      <c r="B620" s="204" t="s">
        <v>664</v>
      </c>
      <c r="C620" s="204" t="s">
        <v>173</v>
      </c>
      <c r="D620" s="204" t="s">
        <v>665</v>
      </c>
      <c r="E620" s="204" t="s">
        <v>796</v>
      </c>
      <c r="F620" s="204">
        <v>146</v>
      </c>
      <c r="G620" s="204">
        <v>40</v>
      </c>
      <c r="H620" s="204" t="s">
        <v>750</v>
      </c>
      <c r="I620" s="204" t="s">
        <v>755</v>
      </c>
      <c r="J620" s="204" t="s">
        <v>111</v>
      </c>
      <c r="K620" s="204" t="s">
        <v>669</v>
      </c>
      <c r="L620" s="204" t="s">
        <v>583</v>
      </c>
      <c r="M620" s="204">
        <v>2</v>
      </c>
      <c r="N620" s="204">
        <v>72</v>
      </c>
      <c r="O620" s="204" t="s">
        <v>685</v>
      </c>
      <c r="P620" s="204" t="s">
        <v>708</v>
      </c>
      <c r="Q620" s="204"/>
      <c r="R620" s="204">
        <v>15</v>
      </c>
      <c r="S620" s="204" t="s">
        <v>1198</v>
      </c>
      <c r="T620" s="232" t="s">
        <v>1199</v>
      </c>
      <c r="U620" s="204" t="s">
        <v>134</v>
      </c>
      <c r="V620" s="204">
        <v>8</v>
      </c>
      <c r="W620" s="204" t="s">
        <v>66</v>
      </c>
      <c r="X620" s="204"/>
      <c r="Y620" s="204"/>
      <c r="Z620" s="204"/>
      <c r="AA620" s="204"/>
      <c r="AB620" s="204"/>
      <c r="AC620" s="204"/>
      <c r="AD620" s="204">
        <v>4</v>
      </c>
      <c r="AE620" s="208"/>
      <c r="AF620" s="209"/>
      <c r="AG620" s="204"/>
      <c r="AH620" s="204">
        <f t="shared" si="28"/>
        <v>60</v>
      </c>
    </row>
    <row r="621" ht="36" spans="1:34">
      <c r="A621" s="204" t="s">
        <v>237</v>
      </c>
      <c r="B621" s="204" t="s">
        <v>664</v>
      </c>
      <c r="C621" s="204" t="s">
        <v>173</v>
      </c>
      <c r="D621" s="204" t="s">
        <v>665</v>
      </c>
      <c r="E621" s="204" t="s">
        <v>796</v>
      </c>
      <c r="F621" s="204">
        <v>146</v>
      </c>
      <c r="G621" s="204">
        <v>40</v>
      </c>
      <c r="H621" s="204" t="s">
        <v>750</v>
      </c>
      <c r="I621" s="204" t="s">
        <v>755</v>
      </c>
      <c r="J621" s="204" t="s">
        <v>111</v>
      </c>
      <c r="K621" s="204" t="s">
        <v>669</v>
      </c>
      <c r="L621" s="204" t="s">
        <v>583</v>
      </c>
      <c r="M621" s="204">
        <v>2</v>
      </c>
      <c r="N621" s="204">
        <v>72</v>
      </c>
      <c r="O621" s="204" t="s">
        <v>685</v>
      </c>
      <c r="P621" s="204" t="s">
        <v>708</v>
      </c>
      <c r="Q621" s="204"/>
      <c r="R621" s="204">
        <v>15</v>
      </c>
      <c r="S621" s="204" t="s">
        <v>1198</v>
      </c>
      <c r="T621" s="232" t="s">
        <v>1199</v>
      </c>
      <c r="U621" s="204" t="s">
        <v>134</v>
      </c>
      <c r="V621" s="204">
        <v>9</v>
      </c>
      <c r="W621" s="204" t="s">
        <v>66</v>
      </c>
      <c r="X621" s="204"/>
      <c r="Y621" s="204"/>
      <c r="Z621" s="204"/>
      <c r="AA621" s="204"/>
      <c r="AB621" s="204"/>
      <c r="AC621" s="204"/>
      <c r="AD621" s="204">
        <v>4</v>
      </c>
      <c r="AE621" s="208"/>
      <c r="AF621" s="209"/>
      <c r="AG621" s="204"/>
      <c r="AH621" s="204">
        <f t="shared" si="28"/>
        <v>60</v>
      </c>
    </row>
    <row r="622" ht="36" spans="1:34">
      <c r="A622" s="204" t="s">
        <v>237</v>
      </c>
      <c r="B622" s="204" t="s">
        <v>664</v>
      </c>
      <c r="C622" s="204" t="s">
        <v>173</v>
      </c>
      <c r="D622" s="204" t="s">
        <v>665</v>
      </c>
      <c r="E622" s="204" t="s">
        <v>796</v>
      </c>
      <c r="F622" s="204">
        <v>146</v>
      </c>
      <c r="G622" s="204">
        <v>40</v>
      </c>
      <c r="H622" s="204" t="s">
        <v>750</v>
      </c>
      <c r="I622" s="204" t="s">
        <v>755</v>
      </c>
      <c r="J622" s="204" t="s">
        <v>111</v>
      </c>
      <c r="K622" s="204" t="s">
        <v>669</v>
      </c>
      <c r="L622" s="204" t="s">
        <v>583</v>
      </c>
      <c r="M622" s="204">
        <v>2</v>
      </c>
      <c r="N622" s="204">
        <v>72</v>
      </c>
      <c r="O622" s="204" t="s">
        <v>685</v>
      </c>
      <c r="P622" s="204" t="s">
        <v>708</v>
      </c>
      <c r="Q622" s="204"/>
      <c r="R622" s="204">
        <v>15</v>
      </c>
      <c r="S622" s="204" t="s">
        <v>1198</v>
      </c>
      <c r="T622" s="232" t="s">
        <v>1199</v>
      </c>
      <c r="U622" s="204" t="s">
        <v>134</v>
      </c>
      <c r="V622" s="204">
        <v>10</v>
      </c>
      <c r="W622" s="204" t="s">
        <v>66</v>
      </c>
      <c r="X622" s="204"/>
      <c r="Y622" s="204"/>
      <c r="Z622" s="204"/>
      <c r="AA622" s="204"/>
      <c r="AB622" s="204"/>
      <c r="AC622" s="204"/>
      <c r="AD622" s="204">
        <v>4</v>
      </c>
      <c r="AE622" s="208"/>
      <c r="AF622" s="209"/>
      <c r="AG622" s="204"/>
      <c r="AH622" s="204">
        <f t="shared" si="28"/>
        <v>60</v>
      </c>
    </row>
    <row r="623" ht="36" spans="1:34">
      <c r="A623" s="195" t="s">
        <v>237</v>
      </c>
      <c r="B623" s="195" t="s">
        <v>664</v>
      </c>
      <c r="C623" s="195" t="s">
        <v>173</v>
      </c>
      <c r="D623" s="195" t="s">
        <v>665</v>
      </c>
      <c r="E623" s="195" t="s">
        <v>799</v>
      </c>
      <c r="F623" s="195">
        <v>28.12</v>
      </c>
      <c r="G623" s="195">
        <v>10</v>
      </c>
      <c r="H623" s="195" t="s">
        <v>713</v>
      </c>
      <c r="I623" s="195" t="s">
        <v>705</v>
      </c>
      <c r="J623" s="195" t="s">
        <v>111</v>
      </c>
      <c r="K623" s="195" t="s">
        <v>669</v>
      </c>
      <c r="L623" s="195" t="s">
        <v>583</v>
      </c>
      <c r="M623" s="195">
        <v>4</v>
      </c>
      <c r="N623" s="195">
        <v>144</v>
      </c>
      <c r="O623" s="195" t="s">
        <v>685</v>
      </c>
      <c r="P623" s="195" t="s">
        <v>708</v>
      </c>
      <c r="Q623" s="195"/>
      <c r="R623" s="195">
        <v>9</v>
      </c>
      <c r="S623" s="195" t="s">
        <v>707</v>
      </c>
      <c r="T623" s="195" t="s">
        <v>717</v>
      </c>
      <c r="U623" s="195" t="s">
        <v>134</v>
      </c>
      <c r="V623" s="195">
        <v>2.12</v>
      </c>
      <c r="W623" s="195"/>
      <c r="X623" s="195"/>
      <c r="Y623" s="195" t="s">
        <v>142</v>
      </c>
      <c r="Z623" s="195"/>
      <c r="AA623" s="195"/>
      <c r="AB623" s="195"/>
      <c r="AC623" s="195"/>
      <c r="AD623" s="195">
        <v>4</v>
      </c>
      <c r="AE623" s="196" t="s">
        <v>1125</v>
      </c>
      <c r="AF623" s="197"/>
      <c r="AG623" s="195"/>
      <c r="AH623" s="195">
        <f t="shared" si="28"/>
        <v>36</v>
      </c>
    </row>
    <row r="624" ht="36" spans="1:34">
      <c r="A624" s="195" t="s">
        <v>237</v>
      </c>
      <c r="B624" s="195" t="s">
        <v>664</v>
      </c>
      <c r="C624" s="195" t="s">
        <v>173</v>
      </c>
      <c r="D624" s="195" t="s">
        <v>665</v>
      </c>
      <c r="E624" s="195" t="s">
        <v>799</v>
      </c>
      <c r="F624" s="195">
        <v>28.12</v>
      </c>
      <c r="G624" s="195">
        <v>10</v>
      </c>
      <c r="H624" s="195" t="s">
        <v>700</v>
      </c>
      <c r="I624" s="195" t="s">
        <v>705</v>
      </c>
      <c r="J624" s="195" t="s">
        <v>111</v>
      </c>
      <c r="K624" s="195" t="s">
        <v>704</v>
      </c>
      <c r="L624" s="195" t="s">
        <v>583</v>
      </c>
      <c r="M624" s="195">
        <v>4</v>
      </c>
      <c r="N624" s="195">
        <v>144</v>
      </c>
      <c r="O624" s="195" t="s">
        <v>714</v>
      </c>
      <c r="P624" s="195" t="s">
        <v>706</v>
      </c>
      <c r="Q624" s="195"/>
      <c r="R624" s="195">
        <v>8</v>
      </c>
      <c r="S624" s="195" t="s">
        <v>702</v>
      </c>
      <c r="T624" s="195" t="s">
        <v>724</v>
      </c>
      <c r="U624" s="195" t="s">
        <v>139</v>
      </c>
      <c r="V624" s="195">
        <v>2.13</v>
      </c>
      <c r="W624" s="195"/>
      <c r="X624" s="195"/>
      <c r="Y624" s="195"/>
      <c r="Z624" s="195" t="s">
        <v>142</v>
      </c>
      <c r="AA624" s="195"/>
      <c r="AB624" s="195"/>
      <c r="AC624" s="195"/>
      <c r="AD624" s="195">
        <v>4</v>
      </c>
      <c r="AE624" s="199"/>
      <c r="AF624" s="200"/>
      <c r="AG624" s="195"/>
      <c r="AH624" s="195">
        <f t="shared" si="28"/>
        <v>32</v>
      </c>
    </row>
    <row r="625" ht="36" spans="1:34">
      <c r="A625" s="195" t="s">
        <v>237</v>
      </c>
      <c r="B625" s="195" t="s">
        <v>664</v>
      </c>
      <c r="C625" s="195" t="s">
        <v>173</v>
      </c>
      <c r="D625" s="195" t="s">
        <v>665</v>
      </c>
      <c r="E625" s="195" t="s">
        <v>799</v>
      </c>
      <c r="F625" s="195">
        <v>28.12</v>
      </c>
      <c r="G625" s="195">
        <v>10</v>
      </c>
      <c r="H625" s="195" t="s">
        <v>713</v>
      </c>
      <c r="I625" s="195" t="s">
        <v>705</v>
      </c>
      <c r="J625" s="195" t="s">
        <v>111</v>
      </c>
      <c r="K625" s="195" t="s">
        <v>669</v>
      </c>
      <c r="L625" s="195" t="s">
        <v>583</v>
      </c>
      <c r="M625" s="195">
        <v>4</v>
      </c>
      <c r="N625" s="195">
        <v>144</v>
      </c>
      <c r="O625" s="195" t="s">
        <v>685</v>
      </c>
      <c r="P625" s="195" t="s">
        <v>708</v>
      </c>
      <c r="Q625" s="195"/>
      <c r="R625" s="195">
        <v>9</v>
      </c>
      <c r="S625" s="195" t="s">
        <v>707</v>
      </c>
      <c r="T625" s="195" t="s">
        <v>1144</v>
      </c>
      <c r="U625" s="195" t="s">
        <v>139</v>
      </c>
      <c r="V625" s="195">
        <v>2.19</v>
      </c>
      <c r="W625" s="195"/>
      <c r="X625" s="195"/>
      <c r="Y625" s="195" t="s">
        <v>142</v>
      </c>
      <c r="Z625" s="195"/>
      <c r="AA625" s="195"/>
      <c r="AB625" s="195"/>
      <c r="AC625" s="195"/>
      <c r="AD625" s="195">
        <v>4</v>
      </c>
      <c r="AE625" s="199"/>
      <c r="AF625" s="200"/>
      <c r="AG625" s="195"/>
      <c r="AH625" s="195">
        <f t="shared" si="28"/>
        <v>36</v>
      </c>
    </row>
    <row r="626" ht="36" spans="1:34">
      <c r="A626" s="195" t="s">
        <v>237</v>
      </c>
      <c r="B626" s="195" t="s">
        <v>664</v>
      </c>
      <c r="C626" s="195" t="s">
        <v>173</v>
      </c>
      <c r="D626" s="195" t="s">
        <v>665</v>
      </c>
      <c r="E626" s="195" t="s">
        <v>799</v>
      </c>
      <c r="F626" s="195">
        <v>28.12</v>
      </c>
      <c r="G626" s="195">
        <v>10</v>
      </c>
      <c r="H626" s="195" t="s">
        <v>700</v>
      </c>
      <c r="I626" s="195" t="s">
        <v>705</v>
      </c>
      <c r="J626" s="195" t="s">
        <v>111</v>
      </c>
      <c r="K626" s="195" t="s">
        <v>704</v>
      </c>
      <c r="L626" s="195" t="s">
        <v>583</v>
      </c>
      <c r="M626" s="195">
        <v>4</v>
      </c>
      <c r="N626" s="195">
        <v>144</v>
      </c>
      <c r="O626" s="195" t="s">
        <v>679</v>
      </c>
      <c r="P626" s="195" t="s">
        <v>706</v>
      </c>
      <c r="Q626" s="195"/>
      <c r="R626" s="195">
        <v>14</v>
      </c>
      <c r="S626" s="195" t="s">
        <v>709</v>
      </c>
      <c r="T626" s="195" t="s">
        <v>1151</v>
      </c>
      <c r="U626" s="195" t="s">
        <v>134</v>
      </c>
      <c r="V626" s="195">
        <v>1</v>
      </c>
      <c r="W626" s="195"/>
      <c r="X626" s="195" t="s">
        <v>142</v>
      </c>
      <c r="Y626" s="195"/>
      <c r="Z626" s="195"/>
      <c r="AA626" s="195"/>
      <c r="AB626" s="195"/>
      <c r="AC626" s="195"/>
      <c r="AD626" s="195">
        <v>4</v>
      </c>
      <c r="AE626" s="199"/>
      <c r="AF626" s="200"/>
      <c r="AG626" s="195"/>
      <c r="AH626" s="195">
        <f t="shared" si="28"/>
        <v>56</v>
      </c>
    </row>
    <row r="627" ht="36" spans="1:34">
      <c r="A627" s="195" t="s">
        <v>237</v>
      </c>
      <c r="B627" s="195" t="s">
        <v>664</v>
      </c>
      <c r="C627" s="195" t="s">
        <v>173</v>
      </c>
      <c r="D627" s="195" t="s">
        <v>665</v>
      </c>
      <c r="E627" s="195" t="s">
        <v>799</v>
      </c>
      <c r="F627" s="195">
        <v>28.12</v>
      </c>
      <c r="G627" s="195">
        <v>10</v>
      </c>
      <c r="H627" s="195" t="s">
        <v>713</v>
      </c>
      <c r="I627" s="195" t="s">
        <v>705</v>
      </c>
      <c r="J627" s="195" t="s">
        <v>111</v>
      </c>
      <c r="K627" s="195" t="s">
        <v>669</v>
      </c>
      <c r="L627" s="195" t="s">
        <v>583</v>
      </c>
      <c r="M627" s="195">
        <v>4</v>
      </c>
      <c r="N627" s="195">
        <v>144</v>
      </c>
      <c r="O627" s="195" t="s">
        <v>685</v>
      </c>
      <c r="P627" s="195" t="s">
        <v>708</v>
      </c>
      <c r="Q627" s="195"/>
      <c r="R627" s="195">
        <v>9</v>
      </c>
      <c r="S627" s="195" t="s">
        <v>707</v>
      </c>
      <c r="T627" s="195" t="s">
        <v>721</v>
      </c>
      <c r="U627" s="195" t="s">
        <v>134</v>
      </c>
      <c r="V627" s="195">
        <v>2</v>
      </c>
      <c r="W627" s="195"/>
      <c r="X627" s="195"/>
      <c r="Y627" s="195"/>
      <c r="Z627" s="195" t="s">
        <v>66</v>
      </c>
      <c r="AA627" s="195"/>
      <c r="AB627" s="195"/>
      <c r="AC627" s="195"/>
      <c r="AD627" s="195">
        <v>4</v>
      </c>
      <c r="AE627" s="199"/>
      <c r="AF627" s="200"/>
      <c r="AG627" s="195"/>
      <c r="AH627" s="195">
        <f t="shared" si="28"/>
        <v>36</v>
      </c>
    </row>
    <row r="628" ht="36" spans="1:34">
      <c r="A628" s="195" t="s">
        <v>237</v>
      </c>
      <c r="B628" s="195" t="s">
        <v>664</v>
      </c>
      <c r="C628" s="195" t="s">
        <v>173</v>
      </c>
      <c r="D628" s="195" t="s">
        <v>665</v>
      </c>
      <c r="E628" s="195" t="s">
        <v>799</v>
      </c>
      <c r="F628" s="195">
        <v>28.12</v>
      </c>
      <c r="G628" s="195">
        <v>10</v>
      </c>
      <c r="H628" s="195" t="s">
        <v>713</v>
      </c>
      <c r="I628" s="195" t="s">
        <v>705</v>
      </c>
      <c r="J628" s="195" t="s">
        <v>111</v>
      </c>
      <c r="K628" s="195" t="s">
        <v>669</v>
      </c>
      <c r="L628" s="195" t="s">
        <v>583</v>
      </c>
      <c r="M628" s="195">
        <v>4</v>
      </c>
      <c r="N628" s="195">
        <v>144</v>
      </c>
      <c r="O628" s="195" t="s">
        <v>685</v>
      </c>
      <c r="P628" s="195" t="s">
        <v>708</v>
      </c>
      <c r="Q628" s="195"/>
      <c r="R628" s="195">
        <v>9</v>
      </c>
      <c r="S628" s="195" t="s">
        <v>707</v>
      </c>
      <c r="T628" s="195" t="s">
        <v>721</v>
      </c>
      <c r="U628" s="195" t="s">
        <v>134</v>
      </c>
      <c r="V628" s="195">
        <v>3</v>
      </c>
      <c r="W628" s="195"/>
      <c r="X628" s="195"/>
      <c r="Y628" s="195" t="s">
        <v>66</v>
      </c>
      <c r="Z628" s="195"/>
      <c r="AA628" s="195"/>
      <c r="AB628" s="195"/>
      <c r="AC628" s="195"/>
      <c r="AD628" s="195">
        <v>4</v>
      </c>
      <c r="AE628" s="199"/>
      <c r="AF628" s="200"/>
      <c r="AG628" s="195"/>
      <c r="AH628" s="195">
        <f t="shared" si="28"/>
        <v>36</v>
      </c>
    </row>
    <row r="629" ht="36" spans="1:34">
      <c r="A629" s="195" t="s">
        <v>237</v>
      </c>
      <c r="B629" s="195" t="s">
        <v>664</v>
      </c>
      <c r="C629" s="195" t="s">
        <v>173</v>
      </c>
      <c r="D629" s="195" t="s">
        <v>665</v>
      </c>
      <c r="E629" s="195" t="s">
        <v>799</v>
      </c>
      <c r="F629" s="195">
        <v>28.12</v>
      </c>
      <c r="G629" s="195">
        <v>10</v>
      </c>
      <c r="H629" s="195" t="s">
        <v>713</v>
      </c>
      <c r="I629" s="195" t="s">
        <v>705</v>
      </c>
      <c r="J629" s="195" t="s">
        <v>111</v>
      </c>
      <c r="K629" s="195" t="s">
        <v>669</v>
      </c>
      <c r="L629" s="195" t="s">
        <v>583</v>
      </c>
      <c r="M629" s="195">
        <v>4</v>
      </c>
      <c r="N629" s="195">
        <v>144</v>
      </c>
      <c r="O629" s="195" t="s">
        <v>685</v>
      </c>
      <c r="P629" s="195" t="s">
        <v>708</v>
      </c>
      <c r="Q629" s="195"/>
      <c r="R629" s="195">
        <v>9</v>
      </c>
      <c r="S629" s="195" t="s">
        <v>707</v>
      </c>
      <c r="T629" s="195" t="s">
        <v>721</v>
      </c>
      <c r="U629" s="195" t="s">
        <v>134</v>
      </c>
      <c r="V629" s="195">
        <v>4</v>
      </c>
      <c r="W629" s="195"/>
      <c r="X629" s="195"/>
      <c r="Y629" s="195" t="s">
        <v>142</v>
      </c>
      <c r="Z629" s="195"/>
      <c r="AA629" s="195"/>
      <c r="AB629" s="195"/>
      <c r="AC629" s="195"/>
      <c r="AD629" s="195">
        <v>4</v>
      </c>
      <c r="AE629" s="199"/>
      <c r="AF629" s="200"/>
      <c r="AG629" s="195"/>
      <c r="AH629" s="195">
        <f t="shared" si="28"/>
        <v>36</v>
      </c>
    </row>
    <row r="630" ht="36" spans="1:34">
      <c r="A630" s="195" t="s">
        <v>237</v>
      </c>
      <c r="B630" s="195" t="s">
        <v>664</v>
      </c>
      <c r="C630" s="195" t="s">
        <v>173</v>
      </c>
      <c r="D630" s="195" t="s">
        <v>665</v>
      </c>
      <c r="E630" s="195" t="s">
        <v>799</v>
      </c>
      <c r="F630" s="195">
        <v>28.12</v>
      </c>
      <c r="G630" s="195">
        <v>10</v>
      </c>
      <c r="H630" s="195" t="s">
        <v>713</v>
      </c>
      <c r="I630" s="195" t="s">
        <v>705</v>
      </c>
      <c r="J630" s="195" t="s">
        <v>111</v>
      </c>
      <c r="K630" s="195" t="s">
        <v>669</v>
      </c>
      <c r="L630" s="195" t="s">
        <v>583</v>
      </c>
      <c r="M630" s="195">
        <v>4</v>
      </c>
      <c r="N630" s="195">
        <v>144</v>
      </c>
      <c r="O630" s="195" t="s">
        <v>685</v>
      </c>
      <c r="P630" s="195" t="s">
        <v>708</v>
      </c>
      <c r="Q630" s="195"/>
      <c r="R630" s="195">
        <v>9</v>
      </c>
      <c r="S630" s="195" t="s">
        <v>707</v>
      </c>
      <c r="T630" s="195" t="s">
        <v>721</v>
      </c>
      <c r="U630" s="195" t="s">
        <v>134</v>
      </c>
      <c r="V630" s="195">
        <v>5</v>
      </c>
      <c r="W630" s="195"/>
      <c r="X630" s="195"/>
      <c r="Y630" s="195" t="s">
        <v>142</v>
      </c>
      <c r="Z630" s="195"/>
      <c r="AA630" s="195"/>
      <c r="AB630" s="195"/>
      <c r="AC630" s="195"/>
      <c r="AD630" s="195">
        <v>4</v>
      </c>
      <c r="AE630" s="199"/>
      <c r="AF630" s="200"/>
      <c r="AG630" s="195"/>
      <c r="AH630" s="195">
        <f t="shared" si="28"/>
        <v>36</v>
      </c>
    </row>
    <row r="631" ht="36" spans="1:34">
      <c r="A631" s="195" t="s">
        <v>237</v>
      </c>
      <c r="B631" s="195" t="s">
        <v>664</v>
      </c>
      <c r="C631" s="195" t="s">
        <v>173</v>
      </c>
      <c r="D631" s="195" t="s">
        <v>665</v>
      </c>
      <c r="E631" s="195" t="s">
        <v>799</v>
      </c>
      <c r="F631" s="195">
        <v>28.12</v>
      </c>
      <c r="G631" s="195">
        <v>10</v>
      </c>
      <c r="H631" s="195" t="s">
        <v>713</v>
      </c>
      <c r="I631" s="195" t="s">
        <v>705</v>
      </c>
      <c r="J631" s="195" t="s">
        <v>111</v>
      </c>
      <c r="K631" s="195" t="s">
        <v>669</v>
      </c>
      <c r="L631" s="195" t="s">
        <v>583</v>
      </c>
      <c r="M631" s="195">
        <v>4</v>
      </c>
      <c r="N631" s="195">
        <v>144</v>
      </c>
      <c r="O631" s="195" t="s">
        <v>685</v>
      </c>
      <c r="P631" s="195" t="s">
        <v>708</v>
      </c>
      <c r="Q631" s="195"/>
      <c r="R631" s="195">
        <v>9</v>
      </c>
      <c r="S631" s="195" t="s">
        <v>707</v>
      </c>
      <c r="T631" s="195" t="s">
        <v>1144</v>
      </c>
      <c r="U631" s="195" t="s">
        <v>134</v>
      </c>
      <c r="V631" s="195">
        <v>6</v>
      </c>
      <c r="W631" s="195"/>
      <c r="X631" s="195"/>
      <c r="Y631" s="195" t="s">
        <v>142</v>
      </c>
      <c r="Z631" s="195"/>
      <c r="AA631" s="195"/>
      <c r="AB631" s="195"/>
      <c r="AC631" s="195"/>
      <c r="AD631" s="195">
        <v>4</v>
      </c>
      <c r="AE631" s="199"/>
      <c r="AF631" s="200"/>
      <c r="AG631" s="195"/>
      <c r="AH631" s="195">
        <f t="shared" si="28"/>
        <v>36</v>
      </c>
    </row>
    <row r="632" ht="36" spans="1:34">
      <c r="A632" s="195" t="s">
        <v>237</v>
      </c>
      <c r="B632" s="195" t="s">
        <v>664</v>
      </c>
      <c r="C632" s="195" t="s">
        <v>173</v>
      </c>
      <c r="D632" s="195" t="s">
        <v>665</v>
      </c>
      <c r="E632" s="195" t="s">
        <v>799</v>
      </c>
      <c r="F632" s="195">
        <v>28.12</v>
      </c>
      <c r="G632" s="195">
        <v>10</v>
      </c>
      <c r="H632" s="195" t="s">
        <v>713</v>
      </c>
      <c r="I632" s="195" t="s">
        <v>705</v>
      </c>
      <c r="J632" s="195" t="s">
        <v>111</v>
      </c>
      <c r="K632" s="195" t="s">
        <v>669</v>
      </c>
      <c r="L632" s="195" t="s">
        <v>583</v>
      </c>
      <c r="M632" s="195">
        <v>4</v>
      </c>
      <c r="N632" s="195">
        <v>144</v>
      </c>
      <c r="O632" s="195" t="s">
        <v>679</v>
      </c>
      <c r="P632" s="195" t="s">
        <v>708</v>
      </c>
      <c r="Q632" s="195"/>
      <c r="R632" s="195">
        <v>12</v>
      </c>
      <c r="S632" s="195" t="s">
        <v>709</v>
      </c>
      <c r="T632" s="195" t="s">
        <v>1149</v>
      </c>
      <c r="U632" s="195" t="s">
        <v>134</v>
      </c>
      <c r="V632" s="195">
        <v>6</v>
      </c>
      <c r="W632" s="195"/>
      <c r="X632" s="195"/>
      <c r="Y632" s="195"/>
      <c r="Z632" s="195" t="s">
        <v>66</v>
      </c>
      <c r="AA632" s="195"/>
      <c r="AB632" s="195"/>
      <c r="AC632" s="195"/>
      <c r="AD632" s="195">
        <v>4</v>
      </c>
      <c r="AE632" s="199"/>
      <c r="AF632" s="200"/>
      <c r="AG632" s="195"/>
      <c r="AH632" s="195">
        <f t="shared" si="28"/>
        <v>48</v>
      </c>
    </row>
    <row r="633" ht="36" spans="1:34">
      <c r="A633" s="195" t="s">
        <v>237</v>
      </c>
      <c r="B633" s="195" t="s">
        <v>664</v>
      </c>
      <c r="C633" s="195" t="s">
        <v>173</v>
      </c>
      <c r="D633" s="195" t="s">
        <v>665</v>
      </c>
      <c r="E633" s="195" t="s">
        <v>799</v>
      </c>
      <c r="F633" s="195">
        <v>28.12</v>
      </c>
      <c r="G633" s="195">
        <v>10</v>
      </c>
      <c r="H633" s="195" t="s">
        <v>713</v>
      </c>
      <c r="I633" s="195" t="s">
        <v>705</v>
      </c>
      <c r="J633" s="195" t="s">
        <v>111</v>
      </c>
      <c r="K633" s="195" t="s">
        <v>669</v>
      </c>
      <c r="L633" s="195" t="s">
        <v>583</v>
      </c>
      <c r="M633" s="195">
        <v>4</v>
      </c>
      <c r="N633" s="195">
        <v>144</v>
      </c>
      <c r="O633" s="195" t="s">
        <v>714</v>
      </c>
      <c r="P633" s="195" t="s">
        <v>708</v>
      </c>
      <c r="Q633" s="195"/>
      <c r="R633" s="195">
        <v>14</v>
      </c>
      <c r="S633" s="195" t="s">
        <v>702</v>
      </c>
      <c r="T633" s="195" t="s">
        <v>1203</v>
      </c>
      <c r="U633" s="195" t="s">
        <v>134</v>
      </c>
      <c r="V633" s="195">
        <v>7</v>
      </c>
      <c r="W633" s="195"/>
      <c r="X633" s="195" t="s">
        <v>66</v>
      </c>
      <c r="Y633" s="195"/>
      <c r="Z633" s="195"/>
      <c r="AA633" s="195"/>
      <c r="AB633" s="195"/>
      <c r="AC633" s="195"/>
      <c r="AD633" s="195">
        <v>4</v>
      </c>
      <c r="AE633" s="199"/>
      <c r="AF633" s="200"/>
      <c r="AG633" s="195"/>
      <c r="AH633" s="195">
        <f t="shared" si="28"/>
        <v>56</v>
      </c>
    </row>
    <row r="634" ht="36" spans="1:34">
      <c r="A634" s="195" t="s">
        <v>237</v>
      </c>
      <c r="B634" s="195" t="s">
        <v>664</v>
      </c>
      <c r="C634" s="195" t="s">
        <v>173</v>
      </c>
      <c r="D634" s="195" t="s">
        <v>665</v>
      </c>
      <c r="E634" s="195" t="s">
        <v>799</v>
      </c>
      <c r="F634" s="195">
        <v>28.12</v>
      </c>
      <c r="G634" s="195">
        <v>10</v>
      </c>
      <c r="H634" s="195" t="s">
        <v>713</v>
      </c>
      <c r="I634" s="195" t="s">
        <v>705</v>
      </c>
      <c r="J634" s="195" t="s">
        <v>111</v>
      </c>
      <c r="K634" s="195" t="s">
        <v>669</v>
      </c>
      <c r="L634" s="195" t="s">
        <v>583</v>
      </c>
      <c r="M634" s="195">
        <v>4</v>
      </c>
      <c r="N634" s="195">
        <v>144</v>
      </c>
      <c r="O634" s="195" t="s">
        <v>685</v>
      </c>
      <c r="P634" s="195" t="s">
        <v>708</v>
      </c>
      <c r="Q634" s="195"/>
      <c r="R634" s="195">
        <v>9</v>
      </c>
      <c r="S634" s="195" t="s">
        <v>707</v>
      </c>
      <c r="T634" s="195" t="s">
        <v>1144</v>
      </c>
      <c r="U634" s="195" t="s">
        <v>134</v>
      </c>
      <c r="V634" s="195">
        <v>7</v>
      </c>
      <c r="W634" s="195"/>
      <c r="X634" s="195"/>
      <c r="Y634" s="195" t="s">
        <v>142</v>
      </c>
      <c r="Z634" s="195"/>
      <c r="AA634" s="195"/>
      <c r="AB634" s="195"/>
      <c r="AC634" s="195"/>
      <c r="AD634" s="195">
        <v>4</v>
      </c>
      <c r="AE634" s="199"/>
      <c r="AF634" s="200"/>
      <c r="AG634" s="195"/>
      <c r="AH634" s="195">
        <f t="shared" si="28"/>
        <v>36</v>
      </c>
    </row>
    <row r="635" ht="36" spans="1:34">
      <c r="A635" s="195" t="s">
        <v>237</v>
      </c>
      <c r="B635" s="195" t="s">
        <v>664</v>
      </c>
      <c r="C635" s="195" t="s">
        <v>173</v>
      </c>
      <c r="D635" s="195" t="s">
        <v>665</v>
      </c>
      <c r="E635" s="195" t="s">
        <v>799</v>
      </c>
      <c r="F635" s="195">
        <v>28.12</v>
      </c>
      <c r="G635" s="195">
        <v>10</v>
      </c>
      <c r="H635" s="195" t="s">
        <v>713</v>
      </c>
      <c r="I635" s="195" t="s">
        <v>705</v>
      </c>
      <c r="J635" s="195" t="s">
        <v>111</v>
      </c>
      <c r="K635" s="195" t="s">
        <v>669</v>
      </c>
      <c r="L635" s="195" t="s">
        <v>583</v>
      </c>
      <c r="M635" s="195">
        <v>4</v>
      </c>
      <c r="N635" s="195">
        <v>144</v>
      </c>
      <c r="O635" s="195" t="s">
        <v>685</v>
      </c>
      <c r="P635" s="195" t="s">
        <v>708</v>
      </c>
      <c r="Q635" s="195"/>
      <c r="R635" s="195">
        <v>9</v>
      </c>
      <c r="S635" s="195" t="s">
        <v>707</v>
      </c>
      <c r="T635" s="195" t="s">
        <v>1144</v>
      </c>
      <c r="U635" s="195" t="s">
        <v>134</v>
      </c>
      <c r="V635" s="195">
        <v>8</v>
      </c>
      <c r="W635" s="195"/>
      <c r="X635" s="195"/>
      <c r="Y635" s="195" t="s">
        <v>142</v>
      </c>
      <c r="Z635" s="195"/>
      <c r="AA635" s="195"/>
      <c r="AB635" s="195"/>
      <c r="AC635" s="195"/>
      <c r="AD635" s="195">
        <v>4</v>
      </c>
      <c r="AE635" s="199"/>
      <c r="AF635" s="200"/>
      <c r="AG635" s="195"/>
      <c r="AH635" s="195">
        <f t="shared" si="28"/>
        <v>36</v>
      </c>
    </row>
    <row r="636" ht="36" spans="1:34">
      <c r="A636" s="195" t="s">
        <v>237</v>
      </c>
      <c r="B636" s="195" t="s">
        <v>664</v>
      </c>
      <c r="C636" s="195" t="s">
        <v>173</v>
      </c>
      <c r="D636" s="195" t="s">
        <v>665</v>
      </c>
      <c r="E636" s="195" t="s">
        <v>799</v>
      </c>
      <c r="F636" s="195">
        <v>28.12</v>
      </c>
      <c r="G636" s="195">
        <v>10</v>
      </c>
      <c r="H636" s="195" t="s">
        <v>713</v>
      </c>
      <c r="I636" s="195" t="s">
        <v>705</v>
      </c>
      <c r="J636" s="195" t="s">
        <v>111</v>
      </c>
      <c r="K636" s="195" t="s">
        <v>669</v>
      </c>
      <c r="L636" s="195" t="s">
        <v>583</v>
      </c>
      <c r="M636" s="195">
        <v>4</v>
      </c>
      <c r="N636" s="195">
        <v>144</v>
      </c>
      <c r="O636" s="195" t="s">
        <v>685</v>
      </c>
      <c r="P636" s="195" t="s">
        <v>708</v>
      </c>
      <c r="Q636" s="195"/>
      <c r="R636" s="195">
        <v>9</v>
      </c>
      <c r="S636" s="195" t="s">
        <v>707</v>
      </c>
      <c r="T636" s="195" t="s">
        <v>1144</v>
      </c>
      <c r="U636" s="195" t="s">
        <v>134</v>
      </c>
      <c r="V636" s="195">
        <v>9</v>
      </c>
      <c r="W636" s="195"/>
      <c r="X636" s="195"/>
      <c r="Y636" s="195" t="s">
        <v>142</v>
      </c>
      <c r="Z636" s="195"/>
      <c r="AA636" s="195"/>
      <c r="AB636" s="195"/>
      <c r="AC636" s="195"/>
      <c r="AD636" s="195">
        <v>4</v>
      </c>
      <c r="AE636" s="199"/>
      <c r="AF636" s="200"/>
      <c r="AG636" s="195"/>
      <c r="AH636" s="195">
        <f t="shared" si="28"/>
        <v>36</v>
      </c>
    </row>
    <row r="637" ht="36" spans="1:34">
      <c r="A637" s="195" t="s">
        <v>237</v>
      </c>
      <c r="B637" s="195" t="s">
        <v>664</v>
      </c>
      <c r="C637" s="195" t="s">
        <v>173</v>
      </c>
      <c r="D637" s="195" t="s">
        <v>665</v>
      </c>
      <c r="E637" s="195" t="s">
        <v>799</v>
      </c>
      <c r="F637" s="195">
        <v>28.12</v>
      </c>
      <c r="G637" s="195">
        <v>10</v>
      </c>
      <c r="H637" s="195" t="s">
        <v>713</v>
      </c>
      <c r="I637" s="195" t="s">
        <v>705</v>
      </c>
      <c r="J637" s="195" t="s">
        <v>111</v>
      </c>
      <c r="K637" s="195" t="s">
        <v>669</v>
      </c>
      <c r="L637" s="195" t="s">
        <v>583</v>
      </c>
      <c r="M637" s="195">
        <v>4</v>
      </c>
      <c r="N637" s="195">
        <v>144</v>
      </c>
      <c r="O637" s="195" t="s">
        <v>685</v>
      </c>
      <c r="P637" s="195" t="s">
        <v>708</v>
      </c>
      <c r="Q637" s="195"/>
      <c r="R637" s="195">
        <v>9</v>
      </c>
      <c r="S637" s="195" t="s">
        <v>707</v>
      </c>
      <c r="T637" s="195" t="s">
        <v>1144</v>
      </c>
      <c r="U637" s="195" t="s">
        <v>134</v>
      </c>
      <c r="V637" s="195">
        <v>10</v>
      </c>
      <c r="W637" s="195"/>
      <c r="X637" s="195"/>
      <c r="Y637" s="195" t="s">
        <v>142</v>
      </c>
      <c r="Z637" s="195"/>
      <c r="AA637" s="195"/>
      <c r="AB637" s="195"/>
      <c r="AC637" s="195"/>
      <c r="AD637" s="195">
        <v>4</v>
      </c>
      <c r="AE637" s="202"/>
      <c r="AF637" s="203"/>
      <c r="AG637" s="195"/>
      <c r="AH637" s="195">
        <f t="shared" si="28"/>
        <v>36</v>
      </c>
    </row>
    <row r="638" ht="36" spans="1:34">
      <c r="A638" s="204" t="s">
        <v>237</v>
      </c>
      <c r="B638" s="204" t="s">
        <v>664</v>
      </c>
      <c r="C638" s="204" t="s">
        <v>173</v>
      </c>
      <c r="D638" s="204" t="s">
        <v>665</v>
      </c>
      <c r="E638" s="204" t="s">
        <v>805</v>
      </c>
      <c r="F638" s="204">
        <v>28.12</v>
      </c>
      <c r="G638" s="204">
        <v>10</v>
      </c>
      <c r="H638" s="204" t="s">
        <v>674</v>
      </c>
      <c r="I638" s="204" t="s">
        <v>668</v>
      </c>
      <c r="J638" s="204" t="s">
        <v>111</v>
      </c>
      <c r="K638" s="204" t="s">
        <v>669</v>
      </c>
      <c r="L638" s="204" t="s">
        <v>583</v>
      </c>
      <c r="M638" s="204">
        <v>4</v>
      </c>
      <c r="N638" s="204">
        <v>144</v>
      </c>
      <c r="O638" s="204" t="s">
        <v>714</v>
      </c>
      <c r="P638" s="204" t="s">
        <v>708</v>
      </c>
      <c r="Q638" s="204"/>
      <c r="R638" s="204">
        <v>12</v>
      </c>
      <c r="S638" s="204" t="s">
        <v>702</v>
      </c>
      <c r="T638" s="204" t="s">
        <v>795</v>
      </c>
      <c r="U638" s="204" t="s">
        <v>134</v>
      </c>
      <c r="V638" s="204">
        <v>2.13</v>
      </c>
      <c r="W638" s="204"/>
      <c r="X638" s="204"/>
      <c r="Y638" s="205"/>
      <c r="Z638" s="204" t="s">
        <v>142</v>
      </c>
      <c r="AA638" s="204"/>
      <c r="AB638" s="204"/>
      <c r="AC638" s="204"/>
      <c r="AD638" s="204">
        <v>4</v>
      </c>
      <c r="AE638" s="206" t="s">
        <v>1125</v>
      </c>
      <c r="AF638" s="207"/>
      <c r="AG638" s="204"/>
      <c r="AH638" s="204">
        <f t="shared" si="28"/>
        <v>48</v>
      </c>
    </row>
    <row r="639" ht="36" spans="1:34">
      <c r="A639" s="204" t="s">
        <v>237</v>
      </c>
      <c r="B639" s="204" t="s">
        <v>664</v>
      </c>
      <c r="C639" s="204" t="s">
        <v>173</v>
      </c>
      <c r="D639" s="204" t="s">
        <v>665</v>
      </c>
      <c r="E639" s="204" t="s">
        <v>805</v>
      </c>
      <c r="F639" s="204">
        <v>28.12</v>
      </c>
      <c r="G639" s="204">
        <v>10</v>
      </c>
      <c r="H639" s="204" t="s">
        <v>674</v>
      </c>
      <c r="I639" s="204" t="s">
        <v>668</v>
      </c>
      <c r="J639" s="204" t="s">
        <v>111</v>
      </c>
      <c r="K639" s="204" t="s">
        <v>669</v>
      </c>
      <c r="L639" s="204" t="s">
        <v>583</v>
      </c>
      <c r="M639" s="204">
        <v>4</v>
      </c>
      <c r="N639" s="204">
        <v>144</v>
      </c>
      <c r="O639" s="204" t="s">
        <v>714</v>
      </c>
      <c r="P639" s="204" t="s">
        <v>708</v>
      </c>
      <c r="Q639" s="204"/>
      <c r="R639" s="204">
        <v>12</v>
      </c>
      <c r="S639" s="204" t="s">
        <v>702</v>
      </c>
      <c r="T639" s="204" t="s">
        <v>795</v>
      </c>
      <c r="U639" s="204" t="s">
        <v>134</v>
      </c>
      <c r="V639" s="204">
        <v>2.13</v>
      </c>
      <c r="W639" s="204"/>
      <c r="X639" s="204"/>
      <c r="Y639" s="204"/>
      <c r="Z639" s="204" t="s">
        <v>66</v>
      </c>
      <c r="AA639" s="204"/>
      <c r="AB639" s="204"/>
      <c r="AC639" s="204"/>
      <c r="AD639" s="204">
        <v>4</v>
      </c>
      <c r="AE639" s="208"/>
      <c r="AF639" s="209"/>
      <c r="AG639" s="204"/>
      <c r="AH639" s="204">
        <f t="shared" si="28"/>
        <v>48</v>
      </c>
    </row>
    <row r="640" ht="36" spans="1:34">
      <c r="A640" s="204" t="s">
        <v>237</v>
      </c>
      <c r="B640" s="204" t="s">
        <v>664</v>
      </c>
      <c r="C640" s="204" t="s">
        <v>173</v>
      </c>
      <c r="D640" s="204" t="s">
        <v>665</v>
      </c>
      <c r="E640" s="204" t="s">
        <v>805</v>
      </c>
      <c r="F640" s="204">
        <v>28.12</v>
      </c>
      <c r="G640" s="204">
        <v>10</v>
      </c>
      <c r="H640" s="204" t="s">
        <v>750</v>
      </c>
      <c r="I640" s="204" t="s">
        <v>755</v>
      </c>
      <c r="J640" s="204" t="s">
        <v>111</v>
      </c>
      <c r="K640" s="204" t="s">
        <v>669</v>
      </c>
      <c r="L640" s="204" t="s">
        <v>583</v>
      </c>
      <c r="M640" s="204">
        <v>2</v>
      </c>
      <c r="N640" s="204">
        <v>72</v>
      </c>
      <c r="O640" s="204" t="s">
        <v>714</v>
      </c>
      <c r="P640" s="204" t="s">
        <v>708</v>
      </c>
      <c r="Q640" s="204"/>
      <c r="R640" s="204">
        <v>15</v>
      </c>
      <c r="S640" s="204" t="s">
        <v>756</v>
      </c>
      <c r="T640" s="204" t="s">
        <v>1184</v>
      </c>
      <c r="U640" s="204" t="s">
        <v>134</v>
      </c>
      <c r="V640" s="204">
        <v>2.17</v>
      </c>
      <c r="W640" s="204" t="s">
        <v>66</v>
      </c>
      <c r="X640" s="204"/>
      <c r="Y640" s="204"/>
      <c r="Z640" s="204"/>
      <c r="AA640" s="204"/>
      <c r="AB640" s="204"/>
      <c r="AC640" s="204"/>
      <c r="AD640" s="204">
        <v>4</v>
      </c>
      <c r="AE640" s="208"/>
      <c r="AF640" s="209"/>
      <c r="AG640" s="204"/>
      <c r="AH640" s="204">
        <f t="shared" si="28"/>
        <v>60</v>
      </c>
    </row>
    <row r="641" ht="36" spans="1:34">
      <c r="A641" s="204" t="s">
        <v>237</v>
      </c>
      <c r="B641" s="204" t="s">
        <v>664</v>
      </c>
      <c r="C641" s="204" t="s">
        <v>173</v>
      </c>
      <c r="D641" s="204" t="s">
        <v>665</v>
      </c>
      <c r="E641" s="204" t="s">
        <v>805</v>
      </c>
      <c r="F641" s="204">
        <v>28.12</v>
      </c>
      <c r="G641" s="204">
        <v>10</v>
      </c>
      <c r="H641" s="204" t="s">
        <v>750</v>
      </c>
      <c r="I641" s="204" t="s">
        <v>755</v>
      </c>
      <c r="J641" s="204" t="s">
        <v>111</v>
      </c>
      <c r="K641" s="204" t="s">
        <v>669</v>
      </c>
      <c r="L641" s="204" t="s">
        <v>583</v>
      </c>
      <c r="M641" s="204">
        <v>2</v>
      </c>
      <c r="N641" s="204">
        <v>72</v>
      </c>
      <c r="O641" s="204" t="s">
        <v>679</v>
      </c>
      <c r="P641" s="204" t="s">
        <v>708</v>
      </c>
      <c r="Q641" s="204"/>
      <c r="R641" s="204">
        <v>10</v>
      </c>
      <c r="S641" s="204" t="s">
        <v>756</v>
      </c>
      <c r="T641" s="204" t="s">
        <v>1182</v>
      </c>
      <c r="U641" s="204" t="s">
        <v>134</v>
      </c>
      <c r="V641" s="204">
        <v>2.19</v>
      </c>
      <c r="W641" s="204"/>
      <c r="X641" s="204" t="s">
        <v>142</v>
      </c>
      <c r="Y641" s="205"/>
      <c r="Z641" s="204"/>
      <c r="AA641" s="204"/>
      <c r="AB641" s="204"/>
      <c r="AC641" s="204"/>
      <c r="AD641" s="204">
        <v>4</v>
      </c>
      <c r="AE641" s="208"/>
      <c r="AF641" s="209"/>
      <c r="AG641" s="204"/>
      <c r="AH641" s="204">
        <f t="shared" si="28"/>
        <v>40</v>
      </c>
    </row>
    <row r="642" ht="36" spans="1:34">
      <c r="A642" s="204" t="s">
        <v>237</v>
      </c>
      <c r="B642" s="204" t="s">
        <v>664</v>
      </c>
      <c r="C642" s="204" t="s">
        <v>173</v>
      </c>
      <c r="D642" s="204" t="s">
        <v>665</v>
      </c>
      <c r="E642" s="204" t="s">
        <v>805</v>
      </c>
      <c r="F642" s="204">
        <v>28.12</v>
      </c>
      <c r="G642" s="204">
        <v>10</v>
      </c>
      <c r="H642" s="204" t="s">
        <v>750</v>
      </c>
      <c r="I642" s="204" t="s">
        <v>755</v>
      </c>
      <c r="J642" s="204" t="s">
        <v>111</v>
      </c>
      <c r="K642" s="204" t="s">
        <v>669</v>
      </c>
      <c r="L642" s="204" t="s">
        <v>583</v>
      </c>
      <c r="M642" s="204">
        <v>2</v>
      </c>
      <c r="N642" s="204">
        <v>72</v>
      </c>
      <c r="O642" s="204" t="s">
        <v>679</v>
      </c>
      <c r="P642" s="204" t="s">
        <v>708</v>
      </c>
      <c r="Q642" s="204"/>
      <c r="R642" s="204">
        <v>10</v>
      </c>
      <c r="S642" s="204" t="s">
        <v>764</v>
      </c>
      <c r="T642" s="204" t="s">
        <v>1181</v>
      </c>
      <c r="U642" s="204" t="s">
        <v>134</v>
      </c>
      <c r="V642" s="204">
        <v>1</v>
      </c>
      <c r="W642" s="204" t="s">
        <v>142</v>
      </c>
      <c r="X642" s="204"/>
      <c r="Y642" s="204"/>
      <c r="Z642" s="204"/>
      <c r="AA642" s="204"/>
      <c r="AB642" s="204"/>
      <c r="AC642" s="204"/>
      <c r="AD642" s="204">
        <v>4</v>
      </c>
      <c r="AE642" s="208"/>
      <c r="AF642" s="209"/>
      <c r="AG642" s="204"/>
      <c r="AH642" s="204">
        <f t="shared" si="28"/>
        <v>40</v>
      </c>
    </row>
    <row r="643" ht="36" spans="1:34">
      <c r="A643" s="204" t="s">
        <v>237</v>
      </c>
      <c r="B643" s="204" t="s">
        <v>664</v>
      </c>
      <c r="C643" s="204" t="s">
        <v>173</v>
      </c>
      <c r="D643" s="204" t="s">
        <v>665</v>
      </c>
      <c r="E643" s="204" t="s">
        <v>805</v>
      </c>
      <c r="F643" s="204">
        <v>28.12</v>
      </c>
      <c r="G643" s="204">
        <v>10</v>
      </c>
      <c r="H643" s="204" t="s">
        <v>750</v>
      </c>
      <c r="I643" s="204" t="s">
        <v>755</v>
      </c>
      <c r="J643" s="204" t="s">
        <v>111</v>
      </c>
      <c r="K643" s="204" t="s">
        <v>669</v>
      </c>
      <c r="L643" s="204" t="s">
        <v>583</v>
      </c>
      <c r="M643" s="204">
        <v>2</v>
      </c>
      <c r="N643" s="204">
        <v>72</v>
      </c>
      <c r="O643" s="204" t="s">
        <v>679</v>
      </c>
      <c r="P643" s="204" t="s">
        <v>708</v>
      </c>
      <c r="Q643" s="204"/>
      <c r="R643" s="204">
        <v>11</v>
      </c>
      <c r="S643" s="204" t="s">
        <v>764</v>
      </c>
      <c r="T643" s="204" t="s">
        <v>1181</v>
      </c>
      <c r="U643" s="204" t="s">
        <v>134</v>
      </c>
      <c r="V643" s="204">
        <v>1</v>
      </c>
      <c r="W643" s="204"/>
      <c r="X643" s="204" t="s">
        <v>142</v>
      </c>
      <c r="Y643" s="204"/>
      <c r="Z643" s="204"/>
      <c r="AA643" s="204"/>
      <c r="AB643" s="204"/>
      <c r="AC643" s="204"/>
      <c r="AD643" s="204">
        <v>4</v>
      </c>
      <c r="AE643" s="208"/>
      <c r="AF643" s="209"/>
      <c r="AG643" s="204"/>
      <c r="AH643" s="204">
        <f t="shared" si="28"/>
        <v>44</v>
      </c>
    </row>
    <row r="644" ht="36" spans="1:34">
      <c r="A644" s="204" t="s">
        <v>237</v>
      </c>
      <c r="B644" s="204" t="s">
        <v>664</v>
      </c>
      <c r="C644" s="204" t="s">
        <v>173</v>
      </c>
      <c r="D644" s="204" t="s">
        <v>665</v>
      </c>
      <c r="E644" s="204" t="s">
        <v>805</v>
      </c>
      <c r="F644" s="204">
        <v>28.12</v>
      </c>
      <c r="G644" s="204">
        <v>10</v>
      </c>
      <c r="H644" s="210" t="s">
        <v>750</v>
      </c>
      <c r="I644" s="210" t="s">
        <v>755</v>
      </c>
      <c r="J644" s="210" t="s">
        <v>111</v>
      </c>
      <c r="K644" s="210" t="s">
        <v>669</v>
      </c>
      <c r="L644" s="210" t="s">
        <v>583</v>
      </c>
      <c r="M644" s="210" t="s">
        <v>1157</v>
      </c>
      <c r="N644" s="210" t="s">
        <v>938</v>
      </c>
      <c r="O644" s="210" t="s">
        <v>679</v>
      </c>
      <c r="P644" s="210" t="s">
        <v>708</v>
      </c>
      <c r="Q644" s="210"/>
      <c r="R644" s="210" t="s">
        <v>994</v>
      </c>
      <c r="S644" s="204" t="s">
        <v>764</v>
      </c>
      <c r="T644" s="204" t="s">
        <v>1181</v>
      </c>
      <c r="U644" s="204" t="s">
        <v>134</v>
      </c>
      <c r="V644" s="210" t="s">
        <v>1157</v>
      </c>
      <c r="W644" s="210"/>
      <c r="X644" s="210"/>
      <c r="Y644" s="210"/>
      <c r="Z644" s="210"/>
      <c r="AA644" s="210" t="s">
        <v>66</v>
      </c>
      <c r="AB644" s="204"/>
      <c r="AC644" s="204"/>
      <c r="AD644" s="204">
        <v>4</v>
      </c>
      <c r="AE644" s="208"/>
      <c r="AF644" s="209"/>
      <c r="AG644" s="204"/>
      <c r="AH644" s="204">
        <f t="shared" si="28"/>
        <v>40</v>
      </c>
    </row>
    <row r="645" ht="36" spans="1:34">
      <c r="A645" s="204" t="s">
        <v>237</v>
      </c>
      <c r="B645" s="204" t="s">
        <v>664</v>
      </c>
      <c r="C645" s="204" t="s">
        <v>173</v>
      </c>
      <c r="D645" s="204" t="s">
        <v>665</v>
      </c>
      <c r="E645" s="204" t="s">
        <v>805</v>
      </c>
      <c r="F645" s="204">
        <v>28.12</v>
      </c>
      <c r="G645" s="204">
        <v>10</v>
      </c>
      <c r="H645" s="210" t="s">
        <v>750</v>
      </c>
      <c r="I645" s="210" t="s">
        <v>755</v>
      </c>
      <c r="J645" s="210" t="s">
        <v>111</v>
      </c>
      <c r="K645" s="210" t="s">
        <v>669</v>
      </c>
      <c r="L645" s="210" t="s">
        <v>583</v>
      </c>
      <c r="M645" s="210" t="s">
        <v>1157</v>
      </c>
      <c r="N645" s="210" t="s">
        <v>938</v>
      </c>
      <c r="O645" s="210" t="s">
        <v>679</v>
      </c>
      <c r="P645" s="210" t="s">
        <v>708</v>
      </c>
      <c r="Q645" s="210"/>
      <c r="R645" s="210" t="s">
        <v>994</v>
      </c>
      <c r="S645" s="204" t="s">
        <v>764</v>
      </c>
      <c r="T645" s="204" t="s">
        <v>1181</v>
      </c>
      <c r="U645" s="204" t="s">
        <v>134</v>
      </c>
      <c r="V645" s="210" t="s">
        <v>1013</v>
      </c>
      <c r="W645" s="210" t="s">
        <v>142</v>
      </c>
      <c r="X645" s="210"/>
      <c r="Y645" s="210"/>
      <c r="Z645" s="210"/>
      <c r="AA645" s="210"/>
      <c r="AB645" s="204"/>
      <c r="AC645" s="204"/>
      <c r="AD645" s="204">
        <v>4</v>
      </c>
      <c r="AE645" s="208"/>
      <c r="AF645" s="209"/>
      <c r="AG645" s="204"/>
      <c r="AH645" s="204">
        <f t="shared" si="28"/>
        <v>40</v>
      </c>
    </row>
    <row r="646" ht="36" spans="1:34">
      <c r="A646" s="204" t="s">
        <v>237</v>
      </c>
      <c r="B646" s="204" t="s">
        <v>664</v>
      </c>
      <c r="C646" s="204" t="s">
        <v>173</v>
      </c>
      <c r="D646" s="204" t="s">
        <v>665</v>
      </c>
      <c r="E646" s="204" t="s">
        <v>805</v>
      </c>
      <c r="F646" s="204">
        <v>28.12</v>
      </c>
      <c r="G646" s="204">
        <v>10</v>
      </c>
      <c r="H646" s="210" t="s">
        <v>750</v>
      </c>
      <c r="I646" s="210" t="s">
        <v>755</v>
      </c>
      <c r="J646" s="210" t="s">
        <v>111</v>
      </c>
      <c r="K646" s="210" t="s">
        <v>716</v>
      </c>
      <c r="L646" s="210" t="s">
        <v>583</v>
      </c>
      <c r="M646" s="210" t="s">
        <v>1157</v>
      </c>
      <c r="N646" s="210" t="s">
        <v>938</v>
      </c>
      <c r="O646" s="210" t="s">
        <v>679</v>
      </c>
      <c r="P646" s="210" t="s">
        <v>1150</v>
      </c>
      <c r="Q646" s="210"/>
      <c r="R646" s="210" t="s">
        <v>994</v>
      </c>
      <c r="S646" s="204" t="s">
        <v>764</v>
      </c>
      <c r="T646" s="204" t="s">
        <v>1181</v>
      </c>
      <c r="U646" s="204" t="s">
        <v>134</v>
      </c>
      <c r="V646" s="210" t="s">
        <v>1013</v>
      </c>
      <c r="W646" s="210"/>
      <c r="X646" s="210"/>
      <c r="Y646" s="210" t="s">
        <v>142</v>
      </c>
      <c r="Z646" s="210"/>
      <c r="AA646" s="210"/>
      <c r="AB646" s="204"/>
      <c r="AC646" s="204"/>
      <c r="AD646" s="204">
        <v>4</v>
      </c>
      <c r="AE646" s="208"/>
      <c r="AF646" s="209"/>
      <c r="AG646" s="204"/>
      <c r="AH646" s="204">
        <f t="shared" si="28"/>
        <v>40</v>
      </c>
    </row>
    <row r="647" ht="36" spans="1:34">
      <c r="A647" s="204" t="s">
        <v>237</v>
      </c>
      <c r="B647" s="204" t="s">
        <v>664</v>
      </c>
      <c r="C647" s="204" t="s">
        <v>173</v>
      </c>
      <c r="D647" s="204" t="s">
        <v>665</v>
      </c>
      <c r="E647" s="204" t="s">
        <v>805</v>
      </c>
      <c r="F647" s="204">
        <v>28.12</v>
      </c>
      <c r="G647" s="204">
        <v>10</v>
      </c>
      <c r="H647" s="210" t="s">
        <v>750</v>
      </c>
      <c r="I647" s="210" t="s">
        <v>755</v>
      </c>
      <c r="J647" s="210" t="s">
        <v>111</v>
      </c>
      <c r="K647" s="210" t="s">
        <v>669</v>
      </c>
      <c r="L647" s="210" t="s">
        <v>583</v>
      </c>
      <c r="M647" s="210" t="s">
        <v>1157</v>
      </c>
      <c r="N647" s="210" t="s">
        <v>938</v>
      </c>
      <c r="O647" s="210" t="s">
        <v>679</v>
      </c>
      <c r="P647" s="210" t="s">
        <v>708</v>
      </c>
      <c r="Q647" s="210"/>
      <c r="R647" s="210" t="s">
        <v>994</v>
      </c>
      <c r="S647" s="204" t="s">
        <v>764</v>
      </c>
      <c r="T647" s="204" t="s">
        <v>1181</v>
      </c>
      <c r="U647" s="204" t="s">
        <v>134</v>
      </c>
      <c r="V647" s="210" t="s">
        <v>407</v>
      </c>
      <c r="W647" s="210"/>
      <c r="X647" s="210"/>
      <c r="Y647" s="210"/>
      <c r="Z647" s="210"/>
      <c r="AA647" s="210" t="s">
        <v>66</v>
      </c>
      <c r="AB647" s="204"/>
      <c r="AC647" s="204"/>
      <c r="AD647" s="204">
        <v>4</v>
      </c>
      <c r="AE647" s="208"/>
      <c r="AF647" s="209"/>
      <c r="AG647" s="204"/>
      <c r="AH647" s="204">
        <f t="shared" si="28"/>
        <v>40</v>
      </c>
    </row>
    <row r="648" ht="36" spans="1:34">
      <c r="A648" s="204" t="s">
        <v>237</v>
      </c>
      <c r="B648" s="204" t="s">
        <v>664</v>
      </c>
      <c r="C648" s="204" t="s">
        <v>173</v>
      </c>
      <c r="D648" s="204" t="s">
        <v>665</v>
      </c>
      <c r="E648" s="204" t="s">
        <v>805</v>
      </c>
      <c r="F648" s="204">
        <v>28.12</v>
      </c>
      <c r="G648" s="204">
        <v>10</v>
      </c>
      <c r="H648" s="210" t="s">
        <v>750</v>
      </c>
      <c r="I648" s="210" t="s">
        <v>755</v>
      </c>
      <c r="J648" s="210" t="s">
        <v>111</v>
      </c>
      <c r="K648" s="210" t="s">
        <v>669</v>
      </c>
      <c r="L648" s="210" t="s">
        <v>583</v>
      </c>
      <c r="M648" s="210" t="s">
        <v>1157</v>
      </c>
      <c r="N648" s="210" t="s">
        <v>938</v>
      </c>
      <c r="O648" s="210" t="s">
        <v>679</v>
      </c>
      <c r="P648" s="210" t="s">
        <v>708</v>
      </c>
      <c r="Q648" s="210"/>
      <c r="R648" s="210" t="s">
        <v>994</v>
      </c>
      <c r="S648" s="204" t="s">
        <v>764</v>
      </c>
      <c r="T648" s="204" t="s">
        <v>1181</v>
      </c>
      <c r="U648" s="204" t="s">
        <v>134</v>
      </c>
      <c r="V648" s="210" t="s">
        <v>382</v>
      </c>
      <c r="W648" s="210" t="s">
        <v>142</v>
      </c>
      <c r="X648" s="210"/>
      <c r="Y648" s="210"/>
      <c r="Z648" s="210"/>
      <c r="AA648" s="210"/>
      <c r="AB648" s="204"/>
      <c r="AC648" s="204"/>
      <c r="AD648" s="204">
        <v>4</v>
      </c>
      <c r="AE648" s="208"/>
      <c r="AF648" s="209"/>
      <c r="AG648" s="204"/>
      <c r="AH648" s="204">
        <f t="shared" si="28"/>
        <v>40</v>
      </c>
    </row>
    <row r="649" ht="36" spans="1:34">
      <c r="A649" s="204" t="s">
        <v>237</v>
      </c>
      <c r="B649" s="204" t="s">
        <v>664</v>
      </c>
      <c r="C649" s="204" t="s">
        <v>173</v>
      </c>
      <c r="D649" s="204" t="s">
        <v>665</v>
      </c>
      <c r="E649" s="204" t="s">
        <v>805</v>
      </c>
      <c r="F649" s="204">
        <v>28.12</v>
      </c>
      <c r="G649" s="204">
        <v>10</v>
      </c>
      <c r="H649" s="204" t="s">
        <v>750</v>
      </c>
      <c r="I649" s="204" t="s">
        <v>755</v>
      </c>
      <c r="J649" s="204" t="s">
        <v>111</v>
      </c>
      <c r="K649" s="204" t="s">
        <v>669</v>
      </c>
      <c r="L649" s="204" t="s">
        <v>583</v>
      </c>
      <c r="M649" s="204">
        <v>2</v>
      </c>
      <c r="N649" s="204">
        <v>72</v>
      </c>
      <c r="O649" s="204" t="s">
        <v>679</v>
      </c>
      <c r="P649" s="204" t="s">
        <v>708</v>
      </c>
      <c r="Q649" s="204"/>
      <c r="R649" s="204">
        <v>10</v>
      </c>
      <c r="S649" s="204" t="s">
        <v>764</v>
      </c>
      <c r="T649" s="204" t="s">
        <v>1181</v>
      </c>
      <c r="U649" s="204" t="s">
        <v>134</v>
      </c>
      <c r="V649" s="204">
        <v>6</v>
      </c>
      <c r="W649" s="204"/>
      <c r="X649" s="204"/>
      <c r="Y649" s="204"/>
      <c r="Z649" s="204" t="s">
        <v>142</v>
      </c>
      <c r="AA649" s="204"/>
      <c r="AB649" s="204"/>
      <c r="AC649" s="204"/>
      <c r="AD649" s="204">
        <v>4</v>
      </c>
      <c r="AE649" s="208"/>
      <c r="AF649" s="209"/>
      <c r="AG649" s="204"/>
      <c r="AH649" s="204">
        <f t="shared" si="28"/>
        <v>40</v>
      </c>
    </row>
    <row r="650" ht="36" spans="1:34">
      <c r="A650" s="204" t="s">
        <v>237</v>
      </c>
      <c r="B650" s="204" t="s">
        <v>664</v>
      </c>
      <c r="C650" s="204" t="s">
        <v>173</v>
      </c>
      <c r="D650" s="204" t="s">
        <v>665</v>
      </c>
      <c r="E650" s="204" t="s">
        <v>805</v>
      </c>
      <c r="F650" s="204">
        <v>28.12</v>
      </c>
      <c r="G650" s="204">
        <v>10</v>
      </c>
      <c r="H650" s="204" t="s">
        <v>713</v>
      </c>
      <c r="I650" s="204" t="s">
        <v>705</v>
      </c>
      <c r="J650" s="204" t="s">
        <v>111</v>
      </c>
      <c r="K650" s="204" t="s">
        <v>669</v>
      </c>
      <c r="L650" s="204" t="s">
        <v>583</v>
      </c>
      <c r="M650" s="204">
        <v>4</v>
      </c>
      <c r="N650" s="204">
        <v>144</v>
      </c>
      <c r="O650" s="204" t="s">
        <v>714</v>
      </c>
      <c r="P650" s="204" t="s">
        <v>708</v>
      </c>
      <c r="Q650" s="204"/>
      <c r="R650" s="204">
        <v>7</v>
      </c>
      <c r="S650" s="204" t="s">
        <v>792</v>
      </c>
      <c r="T650" s="204" t="s">
        <v>715</v>
      </c>
      <c r="U650" s="204" t="s">
        <v>134</v>
      </c>
      <c r="V650" s="204">
        <v>7</v>
      </c>
      <c r="W650" s="204"/>
      <c r="X650" s="204" t="s">
        <v>66</v>
      </c>
      <c r="Y650" s="204"/>
      <c r="Z650" s="204"/>
      <c r="AA650" s="204"/>
      <c r="AB650" s="204"/>
      <c r="AC650" s="204"/>
      <c r="AD650" s="204">
        <v>4</v>
      </c>
      <c r="AE650" s="208"/>
      <c r="AF650" s="209"/>
      <c r="AG650" s="204"/>
      <c r="AH650" s="204">
        <f t="shared" si="28"/>
        <v>28</v>
      </c>
    </row>
    <row r="651" ht="36" spans="1:34">
      <c r="A651" s="204" t="s">
        <v>237</v>
      </c>
      <c r="B651" s="204" t="s">
        <v>664</v>
      </c>
      <c r="C651" s="204" t="s">
        <v>173</v>
      </c>
      <c r="D651" s="204" t="s">
        <v>665</v>
      </c>
      <c r="E651" s="204" t="s">
        <v>805</v>
      </c>
      <c r="F651" s="204">
        <v>28.12</v>
      </c>
      <c r="G651" s="204">
        <v>10</v>
      </c>
      <c r="H651" s="204" t="s">
        <v>750</v>
      </c>
      <c r="I651" s="204" t="s">
        <v>755</v>
      </c>
      <c r="J651" s="204" t="s">
        <v>111</v>
      </c>
      <c r="K651" s="204" t="s">
        <v>669</v>
      </c>
      <c r="L651" s="204" t="s">
        <v>583</v>
      </c>
      <c r="M651" s="204">
        <v>2</v>
      </c>
      <c r="N651" s="204">
        <v>72</v>
      </c>
      <c r="O651" s="204" t="s">
        <v>679</v>
      </c>
      <c r="P651" s="204" t="s">
        <v>708</v>
      </c>
      <c r="Q651" s="204"/>
      <c r="R651" s="204">
        <v>10</v>
      </c>
      <c r="S651" s="204" t="s">
        <v>764</v>
      </c>
      <c r="T651" s="204" t="s">
        <v>1181</v>
      </c>
      <c r="U651" s="204" t="s">
        <v>134</v>
      </c>
      <c r="V651" s="204">
        <v>7</v>
      </c>
      <c r="W651" s="204" t="s">
        <v>142</v>
      </c>
      <c r="X651" s="204"/>
      <c r="Y651" s="204"/>
      <c r="Z651" s="204"/>
      <c r="AA651" s="204"/>
      <c r="AB651" s="204"/>
      <c r="AC651" s="204"/>
      <c r="AD651" s="204">
        <v>4</v>
      </c>
      <c r="AE651" s="208"/>
      <c r="AF651" s="209"/>
      <c r="AG651" s="204"/>
      <c r="AH651" s="204">
        <f t="shared" si="28"/>
        <v>40</v>
      </c>
    </row>
    <row r="652" ht="36" spans="1:34">
      <c r="A652" s="204" t="s">
        <v>237</v>
      </c>
      <c r="B652" s="204" t="s">
        <v>664</v>
      </c>
      <c r="C652" s="204" t="s">
        <v>173</v>
      </c>
      <c r="D652" s="204" t="s">
        <v>665</v>
      </c>
      <c r="E652" s="204" t="s">
        <v>805</v>
      </c>
      <c r="F652" s="204">
        <v>28.12</v>
      </c>
      <c r="G652" s="204">
        <v>10</v>
      </c>
      <c r="H652" s="204" t="s">
        <v>750</v>
      </c>
      <c r="I652" s="204" t="s">
        <v>755</v>
      </c>
      <c r="J652" s="204" t="s">
        <v>111</v>
      </c>
      <c r="K652" s="204" t="s">
        <v>669</v>
      </c>
      <c r="L652" s="204" t="s">
        <v>583</v>
      </c>
      <c r="M652" s="204">
        <v>2</v>
      </c>
      <c r="N652" s="204">
        <v>72</v>
      </c>
      <c r="O652" s="204" t="s">
        <v>679</v>
      </c>
      <c r="P652" s="204" t="s">
        <v>708</v>
      </c>
      <c r="Q652" s="204"/>
      <c r="R652" s="204">
        <v>10</v>
      </c>
      <c r="S652" s="204" t="s">
        <v>764</v>
      </c>
      <c r="T652" s="204" t="s">
        <v>1181</v>
      </c>
      <c r="U652" s="204" t="s">
        <v>134</v>
      </c>
      <c r="V652" s="204">
        <v>8</v>
      </c>
      <c r="W652" s="204"/>
      <c r="X652" s="204"/>
      <c r="Y652" s="204"/>
      <c r="Z652" s="204"/>
      <c r="AA652" s="204" t="s">
        <v>66</v>
      </c>
      <c r="AB652" s="204"/>
      <c r="AC652" s="204"/>
      <c r="AD652" s="204">
        <v>4</v>
      </c>
      <c r="AE652" s="208"/>
      <c r="AF652" s="209"/>
      <c r="AG652" s="204"/>
      <c r="AH652" s="204">
        <f t="shared" si="28"/>
        <v>40</v>
      </c>
    </row>
    <row r="653" ht="36" spans="1:34">
      <c r="A653" s="204" t="s">
        <v>237</v>
      </c>
      <c r="B653" s="204" t="s">
        <v>664</v>
      </c>
      <c r="C653" s="204" t="s">
        <v>173</v>
      </c>
      <c r="D653" s="204" t="s">
        <v>665</v>
      </c>
      <c r="E653" s="204" t="s">
        <v>805</v>
      </c>
      <c r="F653" s="204">
        <v>28.12</v>
      </c>
      <c r="G653" s="204">
        <v>10</v>
      </c>
      <c r="H653" s="204" t="s">
        <v>750</v>
      </c>
      <c r="I653" s="204" t="s">
        <v>755</v>
      </c>
      <c r="J653" s="204" t="s">
        <v>111</v>
      </c>
      <c r="K653" s="204" t="s">
        <v>669</v>
      </c>
      <c r="L653" s="204" t="s">
        <v>583</v>
      </c>
      <c r="M653" s="204">
        <v>2</v>
      </c>
      <c r="N653" s="204">
        <v>72</v>
      </c>
      <c r="O653" s="204" t="s">
        <v>679</v>
      </c>
      <c r="P653" s="204" t="s">
        <v>708</v>
      </c>
      <c r="Q653" s="204"/>
      <c r="R653" s="204">
        <v>10</v>
      </c>
      <c r="S653" s="204" t="s">
        <v>764</v>
      </c>
      <c r="T653" s="204" t="s">
        <v>1181</v>
      </c>
      <c r="U653" s="204" t="s">
        <v>134</v>
      </c>
      <c r="V653" s="204">
        <v>9</v>
      </c>
      <c r="W653" s="204" t="s">
        <v>142</v>
      </c>
      <c r="X653" s="204"/>
      <c r="Y653" s="204"/>
      <c r="Z653" s="204"/>
      <c r="AA653" s="204"/>
      <c r="AB653" s="204"/>
      <c r="AC653" s="204"/>
      <c r="AD653" s="204">
        <v>4</v>
      </c>
      <c r="AE653" s="208"/>
      <c r="AF653" s="209"/>
      <c r="AG653" s="204"/>
      <c r="AH653" s="204">
        <f t="shared" si="28"/>
        <v>40</v>
      </c>
    </row>
    <row r="654" ht="36" spans="1:34">
      <c r="A654" s="204" t="s">
        <v>237</v>
      </c>
      <c r="B654" s="204" t="s">
        <v>664</v>
      </c>
      <c r="C654" s="204" t="s">
        <v>173</v>
      </c>
      <c r="D654" s="204" t="s">
        <v>665</v>
      </c>
      <c r="E654" s="204" t="s">
        <v>805</v>
      </c>
      <c r="F654" s="204">
        <v>28.12</v>
      </c>
      <c r="G654" s="204">
        <v>10</v>
      </c>
      <c r="H654" s="204" t="s">
        <v>750</v>
      </c>
      <c r="I654" s="204" t="s">
        <v>755</v>
      </c>
      <c r="J654" s="204" t="s">
        <v>111</v>
      </c>
      <c r="K654" s="204" t="s">
        <v>669</v>
      </c>
      <c r="L654" s="204" t="s">
        <v>583</v>
      </c>
      <c r="M654" s="204">
        <v>2</v>
      </c>
      <c r="N654" s="204">
        <v>72</v>
      </c>
      <c r="O654" s="204" t="s">
        <v>679</v>
      </c>
      <c r="P654" s="204" t="s">
        <v>708</v>
      </c>
      <c r="Q654" s="204"/>
      <c r="R654" s="204">
        <v>10</v>
      </c>
      <c r="S654" s="204" t="s">
        <v>764</v>
      </c>
      <c r="T654" s="204" t="s">
        <v>1181</v>
      </c>
      <c r="U654" s="204" t="s">
        <v>134</v>
      </c>
      <c r="V654" s="204">
        <v>10</v>
      </c>
      <c r="W654" s="204"/>
      <c r="X654" s="204"/>
      <c r="Y654" s="204" t="s">
        <v>66</v>
      </c>
      <c r="Z654" s="204"/>
      <c r="AA654" s="204"/>
      <c r="AB654" s="204"/>
      <c r="AC654" s="204"/>
      <c r="AD654" s="204">
        <v>4</v>
      </c>
      <c r="AE654" s="208"/>
      <c r="AF654" s="209"/>
      <c r="AG654" s="204"/>
      <c r="AH654" s="204">
        <f t="shared" si="28"/>
        <v>40</v>
      </c>
    </row>
    <row r="655" ht="18" spans="1:34">
      <c r="A655" s="204"/>
      <c r="B655" s="204"/>
      <c r="C655" s="204"/>
      <c r="D655" s="204"/>
      <c r="E655" s="204"/>
      <c r="F655" s="204"/>
      <c r="G655" s="204"/>
      <c r="H655" s="204"/>
      <c r="I655" s="204"/>
      <c r="J655" s="204"/>
      <c r="K655" s="204"/>
      <c r="L655" s="204"/>
      <c r="M655" s="204"/>
      <c r="N655" s="204"/>
      <c r="O655" s="204"/>
      <c r="P655" s="204"/>
      <c r="Q655" s="204"/>
      <c r="R655" s="204"/>
      <c r="S655" s="204"/>
      <c r="T655" s="204"/>
      <c r="U655" s="204"/>
      <c r="V655" s="204"/>
      <c r="W655" s="204"/>
      <c r="X655" s="204"/>
      <c r="Y655" s="204"/>
      <c r="Z655" s="204"/>
      <c r="AA655" s="204"/>
      <c r="AB655" s="204"/>
      <c r="AC655" s="204"/>
      <c r="AD655" s="204">
        <v>4</v>
      </c>
      <c r="AE655" s="211"/>
      <c r="AF655" s="212"/>
      <c r="AG655" s="204"/>
      <c r="AH655" s="204">
        <f t="shared" si="28"/>
        <v>0</v>
      </c>
    </row>
    <row r="656" ht="36" spans="1:34">
      <c r="A656" s="184" t="s">
        <v>237</v>
      </c>
      <c r="B656" s="184" t="s">
        <v>664</v>
      </c>
      <c r="C656" s="184" t="s">
        <v>173</v>
      </c>
      <c r="D656" s="184" t="s">
        <v>665</v>
      </c>
      <c r="E656" s="184" t="s">
        <v>808</v>
      </c>
      <c r="F656" s="184">
        <v>28.12</v>
      </c>
      <c r="G656" s="184">
        <v>10</v>
      </c>
      <c r="H656" s="184" t="s">
        <v>712</v>
      </c>
      <c r="I656" s="184" t="s">
        <v>800</v>
      </c>
      <c r="J656" s="184" t="s">
        <v>111</v>
      </c>
      <c r="K656" s="184" t="s">
        <v>669</v>
      </c>
      <c r="L656" s="184" t="s">
        <v>583</v>
      </c>
      <c r="M656" s="184">
        <v>1</v>
      </c>
      <c r="N656" s="184">
        <v>36</v>
      </c>
      <c r="O656" s="184" t="s">
        <v>714</v>
      </c>
      <c r="P656" s="184" t="s">
        <v>708</v>
      </c>
      <c r="Q656" s="184"/>
      <c r="R656" s="184">
        <v>6</v>
      </c>
      <c r="S656" s="184" t="s">
        <v>801</v>
      </c>
      <c r="T656" s="184" t="s">
        <v>1143</v>
      </c>
      <c r="U656" s="184" t="s">
        <v>134</v>
      </c>
      <c r="V656" s="184">
        <v>1</v>
      </c>
      <c r="W656" s="184"/>
      <c r="X656" s="184" t="s">
        <v>66</v>
      </c>
      <c r="Y656" s="184"/>
      <c r="Z656" s="184"/>
      <c r="AA656" s="184"/>
      <c r="AB656" s="184"/>
      <c r="AC656" s="184"/>
      <c r="AD656" s="184">
        <v>4</v>
      </c>
      <c r="AE656" s="187" t="s">
        <v>1125</v>
      </c>
      <c r="AF656" s="188"/>
      <c r="AG656" s="184"/>
      <c r="AH656" s="184">
        <f t="shared" si="28"/>
        <v>24</v>
      </c>
    </row>
    <row r="657" ht="36" spans="1:34">
      <c r="A657" s="184" t="s">
        <v>237</v>
      </c>
      <c r="B657" s="184" t="s">
        <v>664</v>
      </c>
      <c r="C657" s="184" t="s">
        <v>173</v>
      </c>
      <c r="D657" s="184" t="s">
        <v>665</v>
      </c>
      <c r="E657" s="184" t="s">
        <v>808</v>
      </c>
      <c r="F657" s="184">
        <v>28.12</v>
      </c>
      <c r="G657" s="184">
        <v>10</v>
      </c>
      <c r="H657" s="184" t="s">
        <v>700</v>
      </c>
      <c r="I657" s="184" t="s">
        <v>705</v>
      </c>
      <c r="J657" s="184" t="s">
        <v>111</v>
      </c>
      <c r="K657" s="184" t="s">
        <v>669</v>
      </c>
      <c r="L657" s="184" t="s">
        <v>583</v>
      </c>
      <c r="M657" s="184">
        <v>1</v>
      </c>
      <c r="N657" s="184">
        <v>36</v>
      </c>
      <c r="O657" s="184" t="s">
        <v>685</v>
      </c>
      <c r="P657" s="184" t="s">
        <v>706</v>
      </c>
      <c r="Q657" s="184"/>
      <c r="R657" s="184">
        <v>8</v>
      </c>
      <c r="S657" s="184" t="s">
        <v>801</v>
      </c>
      <c r="T657" s="184" t="s">
        <v>1202</v>
      </c>
      <c r="U657" s="184" t="s">
        <v>134</v>
      </c>
      <c r="V657" s="184">
        <v>3</v>
      </c>
      <c r="W657" s="184"/>
      <c r="X657" s="184"/>
      <c r="Y657" s="184"/>
      <c r="Z657" s="184" t="s">
        <v>142</v>
      </c>
      <c r="AA657" s="184"/>
      <c r="AB657" s="184"/>
      <c r="AC657" s="184"/>
      <c r="AD657" s="184">
        <v>4</v>
      </c>
      <c r="AE657" s="189"/>
      <c r="AF657" s="190"/>
      <c r="AG657" s="184"/>
      <c r="AH657" s="184">
        <f t="shared" si="28"/>
        <v>32</v>
      </c>
    </row>
    <row r="658" ht="36" spans="1:34">
      <c r="A658" s="184" t="s">
        <v>237</v>
      </c>
      <c r="B658" s="184" t="s">
        <v>664</v>
      </c>
      <c r="C658" s="184" t="s">
        <v>173</v>
      </c>
      <c r="D658" s="184" t="s">
        <v>665</v>
      </c>
      <c r="E658" s="184" t="s">
        <v>808</v>
      </c>
      <c r="F658" s="184">
        <v>28.12</v>
      </c>
      <c r="G658" s="184">
        <v>10</v>
      </c>
      <c r="H658" s="184" t="s">
        <v>712</v>
      </c>
      <c r="I658" s="184" t="s">
        <v>800</v>
      </c>
      <c r="J658" s="184" t="s">
        <v>111</v>
      </c>
      <c r="K658" s="184" t="s">
        <v>876</v>
      </c>
      <c r="L658" s="184" t="s">
        <v>583</v>
      </c>
      <c r="M658" s="184">
        <v>1</v>
      </c>
      <c r="N658" s="184">
        <v>36</v>
      </c>
      <c r="O658" s="184" t="s">
        <v>714</v>
      </c>
      <c r="P658" s="184" t="s">
        <v>708</v>
      </c>
      <c r="Q658" s="184"/>
      <c r="R658" s="184">
        <v>6</v>
      </c>
      <c r="S658" s="184" t="s">
        <v>801</v>
      </c>
      <c r="T658" s="184" t="s">
        <v>1143</v>
      </c>
      <c r="U658" s="184" t="s">
        <v>134</v>
      </c>
      <c r="V658" s="184">
        <v>3</v>
      </c>
      <c r="W658" s="184"/>
      <c r="X658" s="184" t="s">
        <v>66</v>
      </c>
      <c r="Y658" s="184"/>
      <c r="Z658" s="184"/>
      <c r="AA658" s="184"/>
      <c r="AB658" s="184"/>
      <c r="AC658" s="184"/>
      <c r="AD658" s="184">
        <v>4</v>
      </c>
      <c r="AE658" s="189"/>
      <c r="AF658" s="190"/>
      <c r="AG658" s="184"/>
      <c r="AH658" s="184">
        <f t="shared" si="28"/>
        <v>24</v>
      </c>
    </row>
    <row r="659" ht="36" spans="1:34">
      <c r="A659" s="184" t="s">
        <v>237</v>
      </c>
      <c r="B659" s="184" t="s">
        <v>664</v>
      </c>
      <c r="C659" s="184" t="s">
        <v>173</v>
      </c>
      <c r="D659" s="184" t="s">
        <v>665</v>
      </c>
      <c r="E659" s="184" t="s">
        <v>808</v>
      </c>
      <c r="F659" s="184">
        <v>28.12</v>
      </c>
      <c r="G659" s="184">
        <v>10</v>
      </c>
      <c r="H659" s="184" t="s">
        <v>712</v>
      </c>
      <c r="I659" s="184" t="s">
        <v>800</v>
      </c>
      <c r="J659" s="184" t="s">
        <v>111</v>
      </c>
      <c r="K659" s="184" t="s">
        <v>876</v>
      </c>
      <c r="L659" s="184" t="s">
        <v>583</v>
      </c>
      <c r="M659" s="184">
        <v>1</v>
      </c>
      <c r="N659" s="184">
        <v>36</v>
      </c>
      <c r="O659" s="184" t="s">
        <v>714</v>
      </c>
      <c r="P659" s="184" t="s">
        <v>708</v>
      </c>
      <c r="Q659" s="184"/>
      <c r="R659" s="184">
        <v>6</v>
      </c>
      <c r="S659" s="184" t="s">
        <v>801</v>
      </c>
      <c r="T659" s="184" t="s">
        <v>1143</v>
      </c>
      <c r="U659" s="184" t="s">
        <v>134</v>
      </c>
      <c r="V659" s="184">
        <v>4</v>
      </c>
      <c r="W659" s="184"/>
      <c r="X659" s="184" t="s">
        <v>66</v>
      </c>
      <c r="Y659" s="184"/>
      <c r="Z659" s="184"/>
      <c r="AA659" s="184"/>
      <c r="AB659" s="184"/>
      <c r="AC659" s="184"/>
      <c r="AD659" s="184">
        <v>4</v>
      </c>
      <c r="AE659" s="189"/>
      <c r="AF659" s="190"/>
      <c r="AG659" s="184"/>
      <c r="AH659" s="184">
        <f t="shared" si="28"/>
        <v>24</v>
      </c>
    </row>
    <row r="660" ht="36" spans="1:34">
      <c r="A660" s="184" t="s">
        <v>237</v>
      </c>
      <c r="B660" s="184" t="s">
        <v>664</v>
      </c>
      <c r="C660" s="184" t="s">
        <v>173</v>
      </c>
      <c r="D660" s="184" t="s">
        <v>665</v>
      </c>
      <c r="E660" s="184" t="s">
        <v>808</v>
      </c>
      <c r="F660" s="184">
        <v>28.12</v>
      </c>
      <c r="G660" s="184">
        <v>10</v>
      </c>
      <c r="H660" s="184" t="s">
        <v>722</v>
      </c>
      <c r="I660" s="184" t="s">
        <v>800</v>
      </c>
      <c r="J660" s="184" t="s">
        <v>111</v>
      </c>
      <c r="K660" s="184" t="s">
        <v>669</v>
      </c>
      <c r="L660" s="184" t="s">
        <v>583</v>
      </c>
      <c r="M660" s="184">
        <v>1</v>
      </c>
      <c r="N660" s="184">
        <v>36</v>
      </c>
      <c r="O660" s="184" t="s">
        <v>679</v>
      </c>
      <c r="P660" s="184" t="s">
        <v>706</v>
      </c>
      <c r="Q660" s="184"/>
      <c r="R660" s="184">
        <v>10</v>
      </c>
      <c r="S660" s="184" t="s">
        <v>801</v>
      </c>
      <c r="T660" s="184" t="s">
        <v>1202</v>
      </c>
      <c r="U660" s="184" t="s">
        <v>134</v>
      </c>
      <c r="V660" s="184">
        <v>4</v>
      </c>
      <c r="W660" s="184"/>
      <c r="X660" s="184"/>
      <c r="Y660" s="184" t="s">
        <v>104</v>
      </c>
      <c r="Z660" s="184"/>
      <c r="AA660" s="184"/>
      <c r="AB660" s="184"/>
      <c r="AC660" s="184"/>
      <c r="AD660" s="184">
        <v>4</v>
      </c>
      <c r="AE660" s="189"/>
      <c r="AF660" s="190"/>
      <c r="AG660" s="184"/>
      <c r="AH660" s="184">
        <f t="shared" si="28"/>
        <v>40</v>
      </c>
    </row>
    <row r="661" ht="36" spans="1:34">
      <c r="A661" s="184" t="s">
        <v>237</v>
      </c>
      <c r="B661" s="184" t="s">
        <v>664</v>
      </c>
      <c r="C661" s="184" t="s">
        <v>173</v>
      </c>
      <c r="D661" s="184" t="s">
        <v>665</v>
      </c>
      <c r="E661" s="184" t="s">
        <v>808</v>
      </c>
      <c r="F661" s="184">
        <v>28.12</v>
      </c>
      <c r="G661" s="184">
        <v>10</v>
      </c>
      <c r="H661" s="184" t="s">
        <v>712</v>
      </c>
      <c r="I661" s="184" t="s">
        <v>800</v>
      </c>
      <c r="J661" s="184" t="s">
        <v>111</v>
      </c>
      <c r="K661" s="184" t="s">
        <v>876</v>
      </c>
      <c r="L661" s="184" t="s">
        <v>583</v>
      </c>
      <c r="M661" s="184">
        <v>1</v>
      </c>
      <c r="N661" s="184">
        <v>36</v>
      </c>
      <c r="O661" s="184" t="s">
        <v>679</v>
      </c>
      <c r="P661" s="184" t="s">
        <v>708</v>
      </c>
      <c r="Q661" s="184"/>
      <c r="R661" s="184">
        <v>5</v>
      </c>
      <c r="S661" s="184" t="s">
        <v>801</v>
      </c>
      <c r="T661" s="184" t="s">
        <v>1143</v>
      </c>
      <c r="U661" s="184" t="s">
        <v>134</v>
      </c>
      <c r="V661" s="184">
        <v>4</v>
      </c>
      <c r="W661" s="184"/>
      <c r="X661" s="184"/>
      <c r="Y661" s="184"/>
      <c r="Z661" s="184" t="s">
        <v>142</v>
      </c>
      <c r="AA661" s="184"/>
      <c r="AB661" s="184"/>
      <c r="AC661" s="184"/>
      <c r="AD661" s="184">
        <v>4</v>
      </c>
      <c r="AE661" s="189"/>
      <c r="AF661" s="190"/>
      <c r="AG661" s="184"/>
      <c r="AH661" s="184">
        <f t="shared" si="28"/>
        <v>20</v>
      </c>
    </row>
    <row r="662" ht="36" spans="1:34">
      <c r="A662" s="184" t="s">
        <v>237</v>
      </c>
      <c r="B662" s="184" t="s">
        <v>664</v>
      </c>
      <c r="C662" s="184" t="s">
        <v>173</v>
      </c>
      <c r="D662" s="184" t="s">
        <v>665</v>
      </c>
      <c r="E662" s="184" t="s">
        <v>808</v>
      </c>
      <c r="F662" s="184">
        <v>28.12</v>
      </c>
      <c r="G662" s="184">
        <v>10</v>
      </c>
      <c r="H662" s="184" t="s">
        <v>712</v>
      </c>
      <c r="I662" s="184" t="s">
        <v>800</v>
      </c>
      <c r="J662" s="184" t="s">
        <v>111</v>
      </c>
      <c r="K662" s="184" t="s">
        <v>669</v>
      </c>
      <c r="L662" s="184" t="s">
        <v>583</v>
      </c>
      <c r="M662" s="184">
        <v>1</v>
      </c>
      <c r="N662" s="184">
        <v>36</v>
      </c>
      <c r="O662" s="184" t="s">
        <v>714</v>
      </c>
      <c r="P662" s="184" t="s">
        <v>708</v>
      </c>
      <c r="Q662" s="184"/>
      <c r="R662" s="184">
        <v>6</v>
      </c>
      <c r="S662" s="184" t="s">
        <v>803</v>
      </c>
      <c r="T662" s="184" t="s">
        <v>804</v>
      </c>
      <c r="U662" s="184" t="s">
        <v>134</v>
      </c>
      <c r="V662" s="184">
        <v>5</v>
      </c>
      <c r="W662" s="184"/>
      <c r="X662" s="184" t="s">
        <v>66</v>
      </c>
      <c r="Y662" s="184"/>
      <c r="Z662" s="184"/>
      <c r="AA662" s="184"/>
      <c r="AB662" s="184"/>
      <c r="AC662" s="184"/>
      <c r="AD662" s="184">
        <v>4</v>
      </c>
      <c r="AE662" s="189"/>
      <c r="AF662" s="190"/>
      <c r="AG662" s="184"/>
      <c r="AH662" s="184">
        <f t="shared" si="28"/>
        <v>24</v>
      </c>
    </row>
    <row r="663" ht="36" spans="1:34">
      <c r="A663" s="184" t="s">
        <v>237</v>
      </c>
      <c r="B663" s="184" t="s">
        <v>664</v>
      </c>
      <c r="C663" s="184" t="s">
        <v>173</v>
      </c>
      <c r="D663" s="184" t="s">
        <v>665</v>
      </c>
      <c r="E663" s="184" t="s">
        <v>808</v>
      </c>
      <c r="F663" s="184">
        <v>28.12</v>
      </c>
      <c r="G663" s="184">
        <v>10</v>
      </c>
      <c r="H663" s="184" t="s">
        <v>713</v>
      </c>
      <c r="I663" s="184" t="s">
        <v>705</v>
      </c>
      <c r="J663" s="184" t="s">
        <v>111</v>
      </c>
      <c r="K663" s="184" t="s">
        <v>669</v>
      </c>
      <c r="L663" s="184" t="s">
        <v>583</v>
      </c>
      <c r="M663" s="184">
        <v>1</v>
      </c>
      <c r="N663" s="184">
        <v>36</v>
      </c>
      <c r="O663" s="184" t="s">
        <v>714</v>
      </c>
      <c r="P663" s="184" t="s">
        <v>708</v>
      </c>
      <c r="Q663" s="184"/>
      <c r="R663" s="184">
        <v>7</v>
      </c>
      <c r="S663" s="184" t="s">
        <v>801</v>
      </c>
      <c r="T663" s="184" t="s">
        <v>1143</v>
      </c>
      <c r="U663" s="184" t="s">
        <v>134</v>
      </c>
      <c r="V663" s="184">
        <v>5</v>
      </c>
      <c r="W663" s="184"/>
      <c r="X663" s="184"/>
      <c r="Y663" s="184" t="s">
        <v>142</v>
      </c>
      <c r="Z663" s="184"/>
      <c r="AA663" s="184"/>
      <c r="AB663" s="184"/>
      <c r="AC663" s="184"/>
      <c r="AD663" s="184">
        <v>4</v>
      </c>
      <c r="AE663" s="189"/>
      <c r="AF663" s="190"/>
      <c r="AG663" s="184"/>
      <c r="AH663" s="184">
        <f t="shared" si="28"/>
        <v>28</v>
      </c>
    </row>
    <row r="664" ht="36" spans="1:34">
      <c r="A664" s="184" t="s">
        <v>237</v>
      </c>
      <c r="B664" s="184" t="s">
        <v>664</v>
      </c>
      <c r="C664" s="184" t="s">
        <v>173</v>
      </c>
      <c r="D664" s="184" t="s">
        <v>665</v>
      </c>
      <c r="E664" s="184" t="s">
        <v>808</v>
      </c>
      <c r="F664" s="184">
        <v>28.12</v>
      </c>
      <c r="G664" s="184">
        <v>10</v>
      </c>
      <c r="H664" s="184" t="s">
        <v>722</v>
      </c>
      <c r="I664" s="184" t="s">
        <v>800</v>
      </c>
      <c r="J664" s="184" t="s">
        <v>111</v>
      </c>
      <c r="K664" s="184" t="s">
        <v>669</v>
      </c>
      <c r="L664" s="184" t="s">
        <v>583</v>
      </c>
      <c r="M664" s="184">
        <v>1</v>
      </c>
      <c r="N664" s="184">
        <v>36</v>
      </c>
      <c r="O664" s="184" t="s">
        <v>679</v>
      </c>
      <c r="P664" s="184" t="s">
        <v>706</v>
      </c>
      <c r="Q664" s="184"/>
      <c r="R664" s="184">
        <v>13</v>
      </c>
      <c r="S664" s="184" t="s">
        <v>801</v>
      </c>
      <c r="T664" s="184" t="s">
        <v>1202</v>
      </c>
      <c r="U664" s="184" t="s">
        <v>134</v>
      </c>
      <c r="V664" s="184">
        <v>5</v>
      </c>
      <c r="W664" s="184"/>
      <c r="X664" s="184"/>
      <c r="Y664" s="184"/>
      <c r="Z664" s="184" t="s">
        <v>104</v>
      </c>
      <c r="AA664" s="184"/>
      <c r="AB664" s="184"/>
      <c r="AC664" s="184"/>
      <c r="AD664" s="184">
        <v>4</v>
      </c>
      <c r="AE664" s="189"/>
      <c r="AF664" s="190"/>
      <c r="AG664" s="184"/>
      <c r="AH664" s="184">
        <f t="shared" si="28"/>
        <v>52</v>
      </c>
    </row>
    <row r="665" ht="36" spans="1:34">
      <c r="A665" s="184" t="s">
        <v>237</v>
      </c>
      <c r="B665" s="184" t="s">
        <v>664</v>
      </c>
      <c r="C665" s="184" t="s">
        <v>173</v>
      </c>
      <c r="D665" s="184" t="s">
        <v>665</v>
      </c>
      <c r="E665" s="184" t="s">
        <v>808</v>
      </c>
      <c r="F665" s="184">
        <v>28.12</v>
      </c>
      <c r="G665" s="184">
        <v>10</v>
      </c>
      <c r="H665" s="184" t="s">
        <v>712</v>
      </c>
      <c r="I665" s="184" t="s">
        <v>800</v>
      </c>
      <c r="J665" s="184" t="s">
        <v>111</v>
      </c>
      <c r="K665" s="184" t="s">
        <v>669</v>
      </c>
      <c r="L665" s="184" t="s">
        <v>583</v>
      </c>
      <c r="M665" s="184">
        <v>1</v>
      </c>
      <c r="N665" s="184">
        <v>36</v>
      </c>
      <c r="O665" s="184" t="s">
        <v>679</v>
      </c>
      <c r="P665" s="184" t="s">
        <v>708</v>
      </c>
      <c r="Q665" s="184"/>
      <c r="R665" s="184">
        <v>10</v>
      </c>
      <c r="S665" s="184" t="s">
        <v>803</v>
      </c>
      <c r="T665" s="184" t="s">
        <v>804</v>
      </c>
      <c r="U665" s="184" t="s">
        <v>134</v>
      </c>
      <c r="V665" s="184">
        <v>5</v>
      </c>
      <c r="W665" s="184"/>
      <c r="X665" s="184"/>
      <c r="Y665" s="184"/>
      <c r="Z665" s="184" t="s">
        <v>142</v>
      </c>
      <c r="AA665" s="184"/>
      <c r="AB665" s="184"/>
      <c r="AC665" s="184"/>
      <c r="AD665" s="184">
        <v>4</v>
      </c>
      <c r="AE665" s="189"/>
      <c r="AF665" s="190"/>
      <c r="AG665" s="184"/>
      <c r="AH665" s="184">
        <f t="shared" ref="AH665:AH717" si="29">R665*AD665</f>
        <v>40</v>
      </c>
    </row>
    <row r="666" ht="36" spans="1:34">
      <c r="A666" s="184" t="s">
        <v>237</v>
      </c>
      <c r="B666" s="184" t="s">
        <v>664</v>
      </c>
      <c r="C666" s="184" t="s">
        <v>173</v>
      </c>
      <c r="D666" s="184" t="s">
        <v>665</v>
      </c>
      <c r="E666" s="184" t="s">
        <v>808</v>
      </c>
      <c r="F666" s="184">
        <v>28.12</v>
      </c>
      <c r="G666" s="184">
        <v>10</v>
      </c>
      <c r="H666" s="184" t="s">
        <v>712</v>
      </c>
      <c r="I666" s="184" t="s">
        <v>800</v>
      </c>
      <c r="J666" s="184" t="s">
        <v>111</v>
      </c>
      <c r="K666" s="184" t="s">
        <v>669</v>
      </c>
      <c r="L666" s="184" t="s">
        <v>583</v>
      </c>
      <c r="M666" s="184">
        <v>1</v>
      </c>
      <c r="N666" s="184">
        <v>36</v>
      </c>
      <c r="O666" s="184" t="s">
        <v>714</v>
      </c>
      <c r="P666" s="184" t="s">
        <v>708</v>
      </c>
      <c r="Q666" s="184"/>
      <c r="R666" s="184">
        <v>6</v>
      </c>
      <c r="S666" s="184" t="s">
        <v>801</v>
      </c>
      <c r="T666" s="184" t="s">
        <v>1204</v>
      </c>
      <c r="U666" s="184" t="s">
        <v>134</v>
      </c>
      <c r="V666" s="184">
        <v>6</v>
      </c>
      <c r="W666" s="184"/>
      <c r="X666" s="184" t="s">
        <v>66</v>
      </c>
      <c r="Y666" s="184"/>
      <c r="Z666" s="184"/>
      <c r="AA666" s="184"/>
      <c r="AB666" s="184"/>
      <c r="AC666" s="184"/>
      <c r="AD666" s="184">
        <v>4</v>
      </c>
      <c r="AE666" s="189"/>
      <c r="AF666" s="190"/>
      <c r="AG666" s="184"/>
      <c r="AH666" s="184">
        <f t="shared" si="29"/>
        <v>24</v>
      </c>
    </row>
    <row r="667" ht="36" spans="1:34">
      <c r="A667" s="184" t="s">
        <v>237</v>
      </c>
      <c r="B667" s="184" t="s">
        <v>664</v>
      </c>
      <c r="C667" s="184" t="s">
        <v>173</v>
      </c>
      <c r="D667" s="184" t="s">
        <v>665</v>
      </c>
      <c r="E667" s="184" t="s">
        <v>808</v>
      </c>
      <c r="F667" s="184">
        <v>28.12</v>
      </c>
      <c r="G667" s="184">
        <v>10</v>
      </c>
      <c r="H667" s="184" t="s">
        <v>712</v>
      </c>
      <c r="I667" s="184" t="s">
        <v>800</v>
      </c>
      <c r="J667" s="184" t="s">
        <v>111</v>
      </c>
      <c r="K667" s="184" t="s">
        <v>669</v>
      </c>
      <c r="L667" s="184" t="s">
        <v>583</v>
      </c>
      <c r="M667" s="184">
        <v>1</v>
      </c>
      <c r="N667" s="184">
        <v>36</v>
      </c>
      <c r="O667" s="184" t="s">
        <v>679</v>
      </c>
      <c r="P667" s="184" t="s">
        <v>708</v>
      </c>
      <c r="Q667" s="184"/>
      <c r="R667" s="184">
        <v>10</v>
      </c>
      <c r="S667" s="184" t="s">
        <v>803</v>
      </c>
      <c r="T667" s="184" t="s">
        <v>1145</v>
      </c>
      <c r="U667" s="184"/>
      <c r="V667" s="184">
        <v>6</v>
      </c>
      <c r="W667" s="184"/>
      <c r="X667" s="184"/>
      <c r="Y667" s="184"/>
      <c r="Z667" s="184" t="s">
        <v>142</v>
      </c>
      <c r="AA667" s="184"/>
      <c r="AB667" s="184"/>
      <c r="AC667" s="184"/>
      <c r="AD667" s="184">
        <v>4</v>
      </c>
      <c r="AE667" s="189"/>
      <c r="AF667" s="190"/>
      <c r="AG667" s="184"/>
      <c r="AH667" s="184">
        <f t="shared" si="29"/>
        <v>40</v>
      </c>
    </row>
    <row r="668" ht="36" spans="1:34">
      <c r="A668" s="184" t="s">
        <v>237</v>
      </c>
      <c r="B668" s="184" t="s">
        <v>664</v>
      </c>
      <c r="C668" s="184" t="s">
        <v>173</v>
      </c>
      <c r="D668" s="184" t="s">
        <v>665</v>
      </c>
      <c r="E668" s="184" t="s">
        <v>808</v>
      </c>
      <c r="F668" s="184">
        <v>28.12</v>
      </c>
      <c r="G668" s="184">
        <v>10</v>
      </c>
      <c r="H668" s="184" t="s">
        <v>712</v>
      </c>
      <c r="I668" s="184" t="s">
        <v>800</v>
      </c>
      <c r="J668" s="184" t="s">
        <v>111</v>
      </c>
      <c r="K668" s="184" t="s">
        <v>669</v>
      </c>
      <c r="L668" s="184" t="s">
        <v>583</v>
      </c>
      <c r="M668" s="184">
        <v>1</v>
      </c>
      <c r="N668" s="184">
        <v>36</v>
      </c>
      <c r="O668" s="184" t="s">
        <v>714</v>
      </c>
      <c r="P668" s="184" t="s">
        <v>708</v>
      </c>
      <c r="Q668" s="184"/>
      <c r="R668" s="184">
        <v>6</v>
      </c>
      <c r="S668" s="184" t="s">
        <v>801</v>
      </c>
      <c r="T668" s="184" t="s">
        <v>1204</v>
      </c>
      <c r="U668" s="184" t="s">
        <v>134</v>
      </c>
      <c r="V668" s="184">
        <v>7</v>
      </c>
      <c r="W668" s="184"/>
      <c r="X668" s="184" t="s">
        <v>66</v>
      </c>
      <c r="Y668" s="184"/>
      <c r="Z668" s="184"/>
      <c r="AA668" s="184"/>
      <c r="AB668" s="184"/>
      <c r="AC668" s="184"/>
      <c r="AD668" s="184">
        <v>4</v>
      </c>
      <c r="AE668" s="189"/>
      <c r="AF668" s="190"/>
      <c r="AG668" s="184"/>
      <c r="AH668" s="184">
        <f t="shared" si="29"/>
        <v>24</v>
      </c>
    </row>
    <row r="669" ht="36" spans="1:34">
      <c r="A669" s="184" t="s">
        <v>237</v>
      </c>
      <c r="B669" s="184" t="s">
        <v>664</v>
      </c>
      <c r="C669" s="184" t="s">
        <v>173</v>
      </c>
      <c r="D669" s="184" t="s">
        <v>665</v>
      </c>
      <c r="E669" s="184" t="s">
        <v>808</v>
      </c>
      <c r="F669" s="184">
        <v>28.12</v>
      </c>
      <c r="G669" s="184">
        <v>10</v>
      </c>
      <c r="H669" s="184" t="s">
        <v>712</v>
      </c>
      <c r="I669" s="184" t="s">
        <v>800</v>
      </c>
      <c r="J669" s="184" t="s">
        <v>111</v>
      </c>
      <c r="K669" s="184" t="s">
        <v>669</v>
      </c>
      <c r="L669" s="184" t="s">
        <v>583</v>
      </c>
      <c r="M669" s="184">
        <v>1</v>
      </c>
      <c r="N669" s="184">
        <v>36</v>
      </c>
      <c r="O669" s="184" t="s">
        <v>679</v>
      </c>
      <c r="P669" s="184" t="s">
        <v>708</v>
      </c>
      <c r="Q669" s="184"/>
      <c r="R669" s="184">
        <v>10</v>
      </c>
      <c r="S669" s="184" t="s">
        <v>803</v>
      </c>
      <c r="T669" s="184" t="s">
        <v>1145</v>
      </c>
      <c r="U669" s="184"/>
      <c r="V669" s="184">
        <v>7</v>
      </c>
      <c r="W669" s="184"/>
      <c r="X669" s="184"/>
      <c r="Y669" s="184"/>
      <c r="Z669" s="184" t="s">
        <v>142</v>
      </c>
      <c r="AA669" s="184"/>
      <c r="AB669" s="184"/>
      <c r="AC669" s="184"/>
      <c r="AD669" s="184">
        <v>4</v>
      </c>
      <c r="AE669" s="189"/>
      <c r="AF669" s="190"/>
      <c r="AG669" s="184"/>
      <c r="AH669" s="184">
        <f t="shared" si="29"/>
        <v>40</v>
      </c>
    </row>
    <row r="670" ht="36" spans="1:34">
      <c r="A670" s="184" t="s">
        <v>237</v>
      </c>
      <c r="B670" s="184" t="s">
        <v>664</v>
      </c>
      <c r="C670" s="184" t="s">
        <v>173</v>
      </c>
      <c r="D670" s="184" t="s">
        <v>665</v>
      </c>
      <c r="E670" s="184" t="s">
        <v>808</v>
      </c>
      <c r="F670" s="184">
        <v>28.12</v>
      </c>
      <c r="G670" s="184">
        <v>10</v>
      </c>
      <c r="H670" s="184" t="s">
        <v>712</v>
      </c>
      <c r="I670" s="184" t="s">
        <v>800</v>
      </c>
      <c r="J670" s="184" t="s">
        <v>111</v>
      </c>
      <c r="K670" s="184" t="s">
        <v>669</v>
      </c>
      <c r="L670" s="184" t="s">
        <v>583</v>
      </c>
      <c r="M670" s="184">
        <v>1</v>
      </c>
      <c r="N670" s="184">
        <v>36</v>
      </c>
      <c r="O670" s="184" t="s">
        <v>714</v>
      </c>
      <c r="P670" s="184" t="s">
        <v>708</v>
      </c>
      <c r="Q670" s="184"/>
      <c r="R670" s="184">
        <v>6</v>
      </c>
      <c r="S670" s="184" t="s">
        <v>801</v>
      </c>
      <c r="T670" s="184" t="s">
        <v>1204</v>
      </c>
      <c r="U670" s="184" t="s">
        <v>134</v>
      </c>
      <c r="V670" s="184">
        <v>8</v>
      </c>
      <c r="W670" s="184"/>
      <c r="X670" s="184" t="s">
        <v>66</v>
      </c>
      <c r="Y670" s="184"/>
      <c r="Z670" s="184"/>
      <c r="AA670" s="184"/>
      <c r="AB670" s="184"/>
      <c r="AC670" s="184"/>
      <c r="AD670" s="184">
        <v>4</v>
      </c>
      <c r="AE670" s="189"/>
      <c r="AF670" s="190"/>
      <c r="AG670" s="184"/>
      <c r="AH670" s="184">
        <f t="shared" si="29"/>
        <v>24</v>
      </c>
    </row>
    <row r="671" ht="36" spans="1:34">
      <c r="A671" s="184" t="s">
        <v>237</v>
      </c>
      <c r="B671" s="184" t="s">
        <v>664</v>
      </c>
      <c r="C671" s="184" t="s">
        <v>173</v>
      </c>
      <c r="D671" s="184" t="s">
        <v>665</v>
      </c>
      <c r="E671" s="184" t="s">
        <v>808</v>
      </c>
      <c r="F671" s="184">
        <v>28.12</v>
      </c>
      <c r="G671" s="184">
        <v>10</v>
      </c>
      <c r="H671" s="184" t="s">
        <v>712</v>
      </c>
      <c r="I671" s="184" t="s">
        <v>800</v>
      </c>
      <c r="J671" s="184" t="s">
        <v>111</v>
      </c>
      <c r="K671" s="184" t="s">
        <v>669</v>
      </c>
      <c r="L671" s="184" t="s">
        <v>583</v>
      </c>
      <c r="M671" s="184">
        <v>1</v>
      </c>
      <c r="N671" s="184">
        <v>36</v>
      </c>
      <c r="O671" s="184" t="s">
        <v>679</v>
      </c>
      <c r="P671" s="184" t="s">
        <v>708</v>
      </c>
      <c r="Q671" s="184"/>
      <c r="R671" s="184">
        <v>10</v>
      </c>
      <c r="S671" s="184" t="s">
        <v>803</v>
      </c>
      <c r="T671" s="184" t="s">
        <v>1145</v>
      </c>
      <c r="U671" s="184"/>
      <c r="V671" s="184">
        <v>8</v>
      </c>
      <c r="W671" s="184"/>
      <c r="X671" s="184"/>
      <c r="Y671" s="184"/>
      <c r="Z671" s="184" t="s">
        <v>142</v>
      </c>
      <c r="AA671" s="184"/>
      <c r="AB671" s="184"/>
      <c r="AC671" s="184"/>
      <c r="AD671" s="184">
        <v>4</v>
      </c>
      <c r="AE671" s="189"/>
      <c r="AF671" s="190"/>
      <c r="AG671" s="184"/>
      <c r="AH671" s="184">
        <f t="shared" si="29"/>
        <v>40</v>
      </c>
    </row>
    <row r="672" ht="36" spans="1:34">
      <c r="A672" s="184" t="s">
        <v>237</v>
      </c>
      <c r="B672" s="184" t="s">
        <v>664</v>
      </c>
      <c r="C672" s="184" t="s">
        <v>173</v>
      </c>
      <c r="D672" s="184" t="s">
        <v>665</v>
      </c>
      <c r="E672" s="184" t="s">
        <v>808</v>
      </c>
      <c r="F672" s="184">
        <v>28.12</v>
      </c>
      <c r="G672" s="184">
        <v>10</v>
      </c>
      <c r="H672" s="184" t="s">
        <v>712</v>
      </c>
      <c r="I672" s="184" t="s">
        <v>800</v>
      </c>
      <c r="J672" s="184" t="s">
        <v>111</v>
      </c>
      <c r="K672" s="184" t="s">
        <v>669</v>
      </c>
      <c r="L672" s="184" t="s">
        <v>583</v>
      </c>
      <c r="M672" s="184">
        <v>1</v>
      </c>
      <c r="N672" s="184">
        <v>36</v>
      </c>
      <c r="O672" s="184" t="s">
        <v>714</v>
      </c>
      <c r="P672" s="184" t="s">
        <v>708</v>
      </c>
      <c r="Q672" s="184"/>
      <c r="R672" s="184">
        <v>6</v>
      </c>
      <c r="S672" s="184" t="s">
        <v>801</v>
      </c>
      <c r="T672" s="184" t="s">
        <v>1204</v>
      </c>
      <c r="U672" s="184" t="s">
        <v>134</v>
      </c>
      <c r="V672" s="184">
        <v>9</v>
      </c>
      <c r="W672" s="184"/>
      <c r="X672" s="184" t="s">
        <v>66</v>
      </c>
      <c r="Y672" s="184"/>
      <c r="Z672" s="184"/>
      <c r="AA672" s="184"/>
      <c r="AB672" s="184"/>
      <c r="AC672" s="184"/>
      <c r="AD672" s="184">
        <v>4</v>
      </c>
      <c r="AE672" s="189"/>
      <c r="AF672" s="190"/>
      <c r="AG672" s="184"/>
      <c r="AH672" s="184">
        <f t="shared" si="29"/>
        <v>24</v>
      </c>
    </row>
    <row r="673" ht="36" spans="1:34">
      <c r="A673" s="184" t="s">
        <v>237</v>
      </c>
      <c r="B673" s="184" t="s">
        <v>664</v>
      </c>
      <c r="C673" s="184" t="s">
        <v>173</v>
      </c>
      <c r="D673" s="184" t="s">
        <v>665</v>
      </c>
      <c r="E673" s="184" t="s">
        <v>808</v>
      </c>
      <c r="F673" s="184">
        <v>28.12</v>
      </c>
      <c r="G673" s="184">
        <v>10</v>
      </c>
      <c r="H673" s="184" t="s">
        <v>712</v>
      </c>
      <c r="I673" s="184" t="s">
        <v>800</v>
      </c>
      <c r="J673" s="184" t="s">
        <v>111</v>
      </c>
      <c r="K673" s="184" t="s">
        <v>669</v>
      </c>
      <c r="L673" s="184" t="s">
        <v>583</v>
      </c>
      <c r="M673" s="184">
        <v>1</v>
      </c>
      <c r="N673" s="184">
        <v>36</v>
      </c>
      <c r="O673" s="184" t="s">
        <v>679</v>
      </c>
      <c r="P673" s="184" t="s">
        <v>708</v>
      </c>
      <c r="Q673" s="184"/>
      <c r="R673" s="184">
        <v>10</v>
      </c>
      <c r="S673" s="184" t="s">
        <v>803</v>
      </c>
      <c r="T673" s="184" t="s">
        <v>1145</v>
      </c>
      <c r="U673" s="184"/>
      <c r="V673" s="184">
        <v>9</v>
      </c>
      <c r="W673" s="184"/>
      <c r="X673" s="184"/>
      <c r="Y673" s="184"/>
      <c r="Z673" s="184" t="s">
        <v>142</v>
      </c>
      <c r="AA673" s="184"/>
      <c r="AB673" s="184"/>
      <c r="AC673" s="184"/>
      <c r="AD673" s="184">
        <v>4</v>
      </c>
      <c r="AE673" s="189"/>
      <c r="AF673" s="190"/>
      <c r="AG673" s="184"/>
      <c r="AH673" s="184">
        <f t="shared" si="29"/>
        <v>40</v>
      </c>
    </row>
    <row r="674" ht="36" spans="1:34">
      <c r="A674" s="184" t="s">
        <v>237</v>
      </c>
      <c r="B674" s="184" t="s">
        <v>664</v>
      </c>
      <c r="C674" s="184" t="s">
        <v>173</v>
      </c>
      <c r="D674" s="184" t="s">
        <v>665</v>
      </c>
      <c r="E674" s="184" t="s">
        <v>808</v>
      </c>
      <c r="F674" s="184">
        <v>28.12</v>
      </c>
      <c r="G674" s="184">
        <v>10</v>
      </c>
      <c r="H674" s="184" t="s">
        <v>712</v>
      </c>
      <c r="I674" s="184" t="s">
        <v>800</v>
      </c>
      <c r="J674" s="184" t="s">
        <v>111</v>
      </c>
      <c r="K674" s="184" t="s">
        <v>669</v>
      </c>
      <c r="L674" s="184" t="s">
        <v>583</v>
      </c>
      <c r="M674" s="184">
        <v>1</v>
      </c>
      <c r="N674" s="184">
        <v>36</v>
      </c>
      <c r="O674" s="184" t="s">
        <v>714</v>
      </c>
      <c r="P674" s="184" t="s">
        <v>708</v>
      </c>
      <c r="Q674" s="184"/>
      <c r="R674" s="184">
        <v>6</v>
      </c>
      <c r="S674" s="184" t="s">
        <v>801</v>
      </c>
      <c r="T674" s="184" t="s">
        <v>1204</v>
      </c>
      <c r="U674" s="184" t="s">
        <v>134</v>
      </c>
      <c r="V674" s="184">
        <v>10</v>
      </c>
      <c r="W674" s="184"/>
      <c r="X674" s="184" t="s">
        <v>66</v>
      </c>
      <c r="Y674" s="184"/>
      <c r="Z674" s="184"/>
      <c r="AA674" s="184"/>
      <c r="AB674" s="184"/>
      <c r="AC674" s="184"/>
      <c r="AD674" s="184">
        <v>4</v>
      </c>
      <c r="AE674" s="189"/>
      <c r="AF674" s="190"/>
      <c r="AG674" s="184"/>
      <c r="AH674" s="184">
        <f t="shared" si="29"/>
        <v>24</v>
      </c>
    </row>
    <row r="675" ht="36" spans="1:34">
      <c r="A675" s="184" t="s">
        <v>237</v>
      </c>
      <c r="B675" s="184" t="s">
        <v>664</v>
      </c>
      <c r="C675" s="184" t="s">
        <v>173</v>
      </c>
      <c r="D675" s="184" t="s">
        <v>665</v>
      </c>
      <c r="E675" s="184" t="s">
        <v>808</v>
      </c>
      <c r="F675" s="184">
        <v>28.12</v>
      </c>
      <c r="G675" s="184">
        <v>10</v>
      </c>
      <c r="H675" s="184" t="s">
        <v>712</v>
      </c>
      <c r="I675" s="184" t="s">
        <v>800</v>
      </c>
      <c r="J675" s="184" t="s">
        <v>111</v>
      </c>
      <c r="K675" s="184" t="s">
        <v>669</v>
      </c>
      <c r="L675" s="184" t="s">
        <v>583</v>
      </c>
      <c r="M675" s="184">
        <v>1</v>
      </c>
      <c r="N675" s="184">
        <v>36</v>
      </c>
      <c r="O675" s="184" t="s">
        <v>679</v>
      </c>
      <c r="P675" s="184" t="s">
        <v>708</v>
      </c>
      <c r="Q675" s="184"/>
      <c r="R675" s="184">
        <v>10</v>
      </c>
      <c r="S675" s="184" t="s">
        <v>803</v>
      </c>
      <c r="T675" s="184" t="s">
        <v>1145</v>
      </c>
      <c r="U675" s="184"/>
      <c r="V675" s="184">
        <v>10</v>
      </c>
      <c r="W675" s="184"/>
      <c r="X675" s="184"/>
      <c r="Y675" s="184" t="s">
        <v>142</v>
      </c>
      <c r="Z675" s="184"/>
      <c r="AA675" s="184"/>
      <c r="AB675" s="184"/>
      <c r="AC675" s="184"/>
      <c r="AD675" s="184">
        <v>4</v>
      </c>
      <c r="AE675" s="193"/>
      <c r="AF675" s="194"/>
      <c r="AG675" s="184"/>
      <c r="AH675" s="184">
        <f t="shared" si="29"/>
        <v>40</v>
      </c>
    </row>
    <row r="676" ht="36" spans="1:34">
      <c r="A676" s="195" t="s">
        <v>237</v>
      </c>
      <c r="B676" s="195" t="s">
        <v>664</v>
      </c>
      <c r="C676" s="195" t="s">
        <v>173</v>
      </c>
      <c r="D676" s="195" t="s">
        <v>665</v>
      </c>
      <c r="E676" s="195" t="s">
        <v>1205</v>
      </c>
      <c r="F676" s="195">
        <v>28.12</v>
      </c>
      <c r="G676" s="195">
        <v>10</v>
      </c>
      <c r="H676" s="195" t="s">
        <v>712</v>
      </c>
      <c r="I676" s="195" t="s">
        <v>800</v>
      </c>
      <c r="J676" s="195" t="s">
        <v>111</v>
      </c>
      <c r="K676" s="195" t="s">
        <v>669</v>
      </c>
      <c r="L676" s="195" t="s">
        <v>583</v>
      </c>
      <c r="M676" s="195">
        <v>1</v>
      </c>
      <c r="N676" s="195">
        <v>36</v>
      </c>
      <c r="O676" s="195" t="s">
        <v>679</v>
      </c>
      <c r="P676" s="195" t="s">
        <v>708</v>
      </c>
      <c r="Q676" s="195"/>
      <c r="R676" s="195">
        <v>5</v>
      </c>
      <c r="S676" s="195" t="s">
        <v>803</v>
      </c>
      <c r="T676" s="195" t="s">
        <v>1145</v>
      </c>
      <c r="U676" s="195" t="s">
        <v>134</v>
      </c>
      <c r="V676" s="195">
        <v>6</v>
      </c>
      <c r="W676" s="195"/>
      <c r="X676" s="195"/>
      <c r="Y676" s="195"/>
      <c r="Z676" s="195" t="s">
        <v>142</v>
      </c>
      <c r="AA676" s="213"/>
      <c r="AB676" s="195"/>
      <c r="AC676" s="195"/>
      <c r="AD676" s="195">
        <v>4</v>
      </c>
      <c r="AE676" s="196" t="s">
        <v>1125</v>
      </c>
      <c r="AF676" s="197"/>
      <c r="AG676" s="195"/>
      <c r="AH676" s="195">
        <f t="shared" si="29"/>
        <v>20</v>
      </c>
    </row>
    <row r="677" ht="36" spans="1:34">
      <c r="A677" s="195" t="s">
        <v>237</v>
      </c>
      <c r="B677" s="195" t="s">
        <v>664</v>
      </c>
      <c r="C677" s="195" t="s">
        <v>173</v>
      </c>
      <c r="D677" s="195" t="s">
        <v>665</v>
      </c>
      <c r="E677" s="195" t="s">
        <v>1205</v>
      </c>
      <c r="F677" s="195">
        <v>28.12</v>
      </c>
      <c r="G677" s="195">
        <v>10</v>
      </c>
      <c r="H677" s="195" t="s">
        <v>712</v>
      </c>
      <c r="I677" s="195" t="s">
        <v>800</v>
      </c>
      <c r="J677" s="195" t="s">
        <v>111</v>
      </c>
      <c r="K677" s="195" t="s">
        <v>669</v>
      </c>
      <c r="L677" s="195" t="s">
        <v>583</v>
      </c>
      <c r="M677" s="195">
        <v>1</v>
      </c>
      <c r="N677" s="195">
        <v>36</v>
      </c>
      <c r="O677" s="195" t="s">
        <v>679</v>
      </c>
      <c r="P677" s="195" t="s">
        <v>708</v>
      </c>
      <c r="Q677" s="195"/>
      <c r="R677" s="195">
        <v>5</v>
      </c>
      <c r="S677" s="195" t="s">
        <v>803</v>
      </c>
      <c r="T677" s="195" t="s">
        <v>1145</v>
      </c>
      <c r="U677" s="195" t="s">
        <v>134</v>
      </c>
      <c r="V677" s="195">
        <v>7</v>
      </c>
      <c r="W677" s="195"/>
      <c r="X677" s="195"/>
      <c r="Y677" s="195"/>
      <c r="Z677" s="195" t="s">
        <v>142</v>
      </c>
      <c r="AA677" s="213"/>
      <c r="AB677" s="195"/>
      <c r="AC677" s="195"/>
      <c r="AD677" s="195">
        <v>4</v>
      </c>
      <c r="AE677" s="199"/>
      <c r="AF677" s="200"/>
      <c r="AG677" s="195"/>
      <c r="AH677" s="195">
        <f t="shared" si="29"/>
        <v>20</v>
      </c>
    </row>
    <row r="678" ht="36" spans="1:34">
      <c r="A678" s="195" t="s">
        <v>237</v>
      </c>
      <c r="B678" s="195" t="s">
        <v>664</v>
      </c>
      <c r="C678" s="195" t="s">
        <v>173</v>
      </c>
      <c r="D678" s="195" t="s">
        <v>665</v>
      </c>
      <c r="E678" s="195" t="s">
        <v>1205</v>
      </c>
      <c r="F678" s="195">
        <v>28.12</v>
      </c>
      <c r="G678" s="195">
        <v>10</v>
      </c>
      <c r="H678" s="195" t="s">
        <v>712</v>
      </c>
      <c r="I678" s="195" t="s">
        <v>800</v>
      </c>
      <c r="J678" s="195" t="s">
        <v>111</v>
      </c>
      <c r="K678" s="195" t="s">
        <v>669</v>
      </c>
      <c r="L678" s="195" t="s">
        <v>583</v>
      </c>
      <c r="M678" s="195">
        <v>1</v>
      </c>
      <c r="N678" s="195">
        <v>36</v>
      </c>
      <c r="O678" s="195" t="s">
        <v>679</v>
      </c>
      <c r="P678" s="195" t="s">
        <v>708</v>
      </c>
      <c r="Q678" s="195"/>
      <c r="R678" s="195">
        <v>5</v>
      </c>
      <c r="S678" s="195" t="s">
        <v>803</v>
      </c>
      <c r="T678" s="195" t="s">
        <v>1145</v>
      </c>
      <c r="U678" s="195" t="s">
        <v>134</v>
      </c>
      <c r="V678" s="195">
        <v>8</v>
      </c>
      <c r="W678" s="195"/>
      <c r="X678" s="195"/>
      <c r="Y678" s="195"/>
      <c r="Z678" s="195" t="s">
        <v>142</v>
      </c>
      <c r="AA678" s="213"/>
      <c r="AB678" s="195"/>
      <c r="AC678" s="195"/>
      <c r="AD678" s="195">
        <v>4</v>
      </c>
      <c r="AE678" s="199"/>
      <c r="AF678" s="200"/>
      <c r="AG678" s="195"/>
      <c r="AH678" s="195">
        <f t="shared" si="29"/>
        <v>20</v>
      </c>
    </row>
    <row r="679" ht="36" spans="1:34">
      <c r="A679" s="195" t="s">
        <v>237</v>
      </c>
      <c r="B679" s="195" t="s">
        <v>664</v>
      </c>
      <c r="C679" s="195" t="s">
        <v>173</v>
      </c>
      <c r="D679" s="195" t="s">
        <v>665</v>
      </c>
      <c r="E679" s="195" t="s">
        <v>1205</v>
      </c>
      <c r="F679" s="195">
        <v>28.12</v>
      </c>
      <c r="G679" s="195">
        <v>10</v>
      </c>
      <c r="H679" s="195" t="s">
        <v>712</v>
      </c>
      <c r="I679" s="195" t="s">
        <v>800</v>
      </c>
      <c r="J679" s="195" t="s">
        <v>111</v>
      </c>
      <c r="K679" s="195" t="s">
        <v>669</v>
      </c>
      <c r="L679" s="195" t="s">
        <v>583</v>
      </c>
      <c r="M679" s="195">
        <v>1</v>
      </c>
      <c r="N679" s="195">
        <v>36</v>
      </c>
      <c r="O679" s="195" t="s">
        <v>679</v>
      </c>
      <c r="P679" s="195" t="s">
        <v>708</v>
      </c>
      <c r="Q679" s="195"/>
      <c r="R679" s="195">
        <v>5</v>
      </c>
      <c r="S679" s="195" t="s">
        <v>803</v>
      </c>
      <c r="T679" s="195" t="s">
        <v>1145</v>
      </c>
      <c r="U679" s="195" t="s">
        <v>134</v>
      </c>
      <c r="V679" s="195">
        <v>9</v>
      </c>
      <c r="W679" s="195"/>
      <c r="X679" s="195"/>
      <c r="Y679" s="195"/>
      <c r="Z679" s="195" t="s">
        <v>142</v>
      </c>
      <c r="AA679" s="213"/>
      <c r="AB679" s="195"/>
      <c r="AC679" s="195"/>
      <c r="AD679" s="195">
        <v>4</v>
      </c>
      <c r="AE679" s="199"/>
      <c r="AF679" s="200"/>
      <c r="AG679" s="195"/>
      <c r="AH679" s="195">
        <f t="shared" si="29"/>
        <v>20</v>
      </c>
    </row>
    <row r="680" ht="36" spans="1:34">
      <c r="A680" s="195" t="s">
        <v>237</v>
      </c>
      <c r="B680" s="195" t="s">
        <v>664</v>
      </c>
      <c r="C680" s="195" t="s">
        <v>173</v>
      </c>
      <c r="D680" s="195" t="s">
        <v>665</v>
      </c>
      <c r="E680" s="195" t="s">
        <v>1205</v>
      </c>
      <c r="F680" s="195">
        <v>28.12</v>
      </c>
      <c r="G680" s="195">
        <v>10</v>
      </c>
      <c r="H680" s="195" t="s">
        <v>712</v>
      </c>
      <c r="I680" s="195" t="s">
        <v>800</v>
      </c>
      <c r="J680" s="195" t="s">
        <v>111</v>
      </c>
      <c r="K680" s="195" t="s">
        <v>669</v>
      </c>
      <c r="L680" s="195" t="s">
        <v>583</v>
      </c>
      <c r="M680" s="195">
        <v>1</v>
      </c>
      <c r="N680" s="195">
        <v>36</v>
      </c>
      <c r="O680" s="195" t="s">
        <v>679</v>
      </c>
      <c r="P680" s="195" t="s">
        <v>708</v>
      </c>
      <c r="Q680" s="195"/>
      <c r="R680" s="195">
        <v>5</v>
      </c>
      <c r="S680" s="195" t="s">
        <v>803</v>
      </c>
      <c r="T680" s="195" t="s">
        <v>1145</v>
      </c>
      <c r="U680" s="195" t="s">
        <v>134</v>
      </c>
      <c r="V680" s="195">
        <v>10</v>
      </c>
      <c r="W680" s="195"/>
      <c r="X680" s="195"/>
      <c r="Y680" s="195" t="s">
        <v>142</v>
      </c>
      <c r="Z680" s="195"/>
      <c r="AA680" s="213"/>
      <c r="AB680" s="195"/>
      <c r="AC680" s="195"/>
      <c r="AD680" s="195">
        <v>4</v>
      </c>
      <c r="AE680" s="199"/>
      <c r="AF680" s="200"/>
      <c r="AG680" s="195"/>
      <c r="AH680" s="195">
        <f t="shared" si="29"/>
        <v>20</v>
      </c>
    </row>
    <row r="681" ht="36" spans="1:34">
      <c r="A681" s="195" t="s">
        <v>237</v>
      </c>
      <c r="B681" s="195" t="s">
        <v>664</v>
      </c>
      <c r="C681" s="195" t="s">
        <v>173</v>
      </c>
      <c r="D681" s="195" t="s">
        <v>665</v>
      </c>
      <c r="E681" s="195" t="s">
        <v>1205</v>
      </c>
      <c r="F681" s="195">
        <v>28.12</v>
      </c>
      <c r="G681" s="195">
        <v>10</v>
      </c>
      <c r="H681" s="195" t="s">
        <v>700</v>
      </c>
      <c r="I681" s="195" t="s">
        <v>705</v>
      </c>
      <c r="J681" s="195" t="s">
        <v>111</v>
      </c>
      <c r="K681" s="195" t="s">
        <v>669</v>
      </c>
      <c r="L681" s="195" t="s">
        <v>583</v>
      </c>
      <c r="M681" s="195">
        <v>1</v>
      </c>
      <c r="N681" s="195">
        <v>36</v>
      </c>
      <c r="O681" s="195" t="s">
        <v>685</v>
      </c>
      <c r="P681" s="195" t="s">
        <v>706</v>
      </c>
      <c r="Q681" s="195"/>
      <c r="R681" s="195">
        <v>8</v>
      </c>
      <c r="S681" s="195" t="s">
        <v>707</v>
      </c>
      <c r="T681" s="195" t="s">
        <v>1206</v>
      </c>
      <c r="U681" s="195" t="s">
        <v>134</v>
      </c>
      <c r="V681" s="195">
        <v>3</v>
      </c>
      <c r="W681" s="195"/>
      <c r="X681" s="195"/>
      <c r="Y681" s="195"/>
      <c r="Z681" s="195" t="s">
        <v>142</v>
      </c>
      <c r="AA681" s="213"/>
      <c r="AB681" s="195"/>
      <c r="AC681" s="195"/>
      <c r="AD681" s="195">
        <v>4</v>
      </c>
      <c r="AE681" s="199"/>
      <c r="AF681" s="200"/>
      <c r="AG681" s="195"/>
      <c r="AH681" s="195">
        <f t="shared" si="29"/>
        <v>32</v>
      </c>
    </row>
    <row r="682" ht="36" spans="1:34">
      <c r="A682" s="195" t="s">
        <v>237</v>
      </c>
      <c r="B682" s="195" t="s">
        <v>664</v>
      </c>
      <c r="C682" s="195" t="s">
        <v>173</v>
      </c>
      <c r="D682" s="195" t="s">
        <v>665</v>
      </c>
      <c r="E682" s="195" t="s">
        <v>1205</v>
      </c>
      <c r="F682" s="195">
        <v>28.12</v>
      </c>
      <c r="G682" s="195">
        <v>10</v>
      </c>
      <c r="H682" s="195" t="s">
        <v>722</v>
      </c>
      <c r="I682" s="195" t="s">
        <v>800</v>
      </c>
      <c r="J682" s="195" t="s">
        <v>111</v>
      </c>
      <c r="K682" s="195" t="s">
        <v>669</v>
      </c>
      <c r="L682" s="195" t="s">
        <v>583</v>
      </c>
      <c r="M682" s="195">
        <v>1</v>
      </c>
      <c r="N682" s="195">
        <v>36</v>
      </c>
      <c r="O682" s="195" t="s">
        <v>679</v>
      </c>
      <c r="P682" s="195" t="s">
        <v>706</v>
      </c>
      <c r="Q682" s="195"/>
      <c r="R682" s="195">
        <v>10</v>
      </c>
      <c r="S682" s="195" t="s">
        <v>803</v>
      </c>
      <c r="T682" s="195" t="s">
        <v>1145</v>
      </c>
      <c r="U682" s="195" t="s">
        <v>134</v>
      </c>
      <c r="V682" s="195">
        <v>4</v>
      </c>
      <c r="W682" s="195"/>
      <c r="X682" s="195"/>
      <c r="Y682" s="195" t="s">
        <v>104</v>
      </c>
      <c r="Z682" s="195"/>
      <c r="AA682" s="213"/>
      <c r="AB682" s="195"/>
      <c r="AC682" s="195"/>
      <c r="AD682" s="195">
        <v>4</v>
      </c>
      <c r="AE682" s="199"/>
      <c r="AF682" s="200"/>
      <c r="AG682" s="195"/>
      <c r="AH682" s="195">
        <f t="shared" si="29"/>
        <v>40</v>
      </c>
    </row>
    <row r="683" ht="36" spans="1:34">
      <c r="A683" s="195" t="s">
        <v>237</v>
      </c>
      <c r="B683" s="195" t="s">
        <v>664</v>
      </c>
      <c r="C683" s="195" t="s">
        <v>173</v>
      </c>
      <c r="D683" s="195" t="s">
        <v>665</v>
      </c>
      <c r="E683" s="195" t="s">
        <v>1205</v>
      </c>
      <c r="F683" s="195">
        <v>28.12</v>
      </c>
      <c r="G683" s="195">
        <v>10</v>
      </c>
      <c r="H683" s="195" t="s">
        <v>712</v>
      </c>
      <c r="I683" s="195" t="s">
        <v>800</v>
      </c>
      <c r="J683" s="195" t="s">
        <v>111</v>
      </c>
      <c r="K683" s="195" t="s">
        <v>876</v>
      </c>
      <c r="L683" s="195" t="s">
        <v>583</v>
      </c>
      <c r="M683" s="195">
        <v>1</v>
      </c>
      <c r="N683" s="195">
        <v>36</v>
      </c>
      <c r="O683" s="195" t="s">
        <v>679</v>
      </c>
      <c r="P683" s="195" t="s">
        <v>708</v>
      </c>
      <c r="Q683" s="195"/>
      <c r="R683" s="195">
        <v>5</v>
      </c>
      <c r="S683" s="195" t="s">
        <v>803</v>
      </c>
      <c r="T683" s="195" t="s">
        <v>1145</v>
      </c>
      <c r="U683" s="195" t="s">
        <v>134</v>
      </c>
      <c r="V683" s="195">
        <v>4</v>
      </c>
      <c r="W683" s="195"/>
      <c r="X683" s="195"/>
      <c r="Y683" s="195"/>
      <c r="Z683" s="195" t="s">
        <v>142</v>
      </c>
      <c r="AA683" s="213"/>
      <c r="AB683" s="195"/>
      <c r="AC683" s="195"/>
      <c r="AD683" s="195">
        <v>4</v>
      </c>
      <c r="AE683" s="199"/>
      <c r="AF683" s="200"/>
      <c r="AG683" s="195"/>
      <c r="AH683" s="195">
        <f t="shared" si="29"/>
        <v>20</v>
      </c>
    </row>
    <row r="684" ht="36" spans="1:34">
      <c r="A684" s="195" t="s">
        <v>237</v>
      </c>
      <c r="B684" s="195" t="s">
        <v>664</v>
      </c>
      <c r="C684" s="195" t="s">
        <v>173</v>
      </c>
      <c r="D684" s="195" t="s">
        <v>665</v>
      </c>
      <c r="E684" s="195" t="s">
        <v>1205</v>
      </c>
      <c r="F684" s="195">
        <v>28.12</v>
      </c>
      <c r="G684" s="195">
        <v>10</v>
      </c>
      <c r="H684" s="195" t="s">
        <v>713</v>
      </c>
      <c r="I684" s="195" t="s">
        <v>705</v>
      </c>
      <c r="J684" s="195" t="s">
        <v>111</v>
      </c>
      <c r="K684" s="195" t="s">
        <v>669</v>
      </c>
      <c r="L684" s="195" t="s">
        <v>583</v>
      </c>
      <c r="M684" s="195">
        <v>1</v>
      </c>
      <c r="N684" s="195">
        <v>36</v>
      </c>
      <c r="O684" s="195" t="s">
        <v>714</v>
      </c>
      <c r="P684" s="195" t="s">
        <v>708</v>
      </c>
      <c r="Q684" s="195"/>
      <c r="R684" s="195">
        <v>7</v>
      </c>
      <c r="S684" s="195" t="s">
        <v>792</v>
      </c>
      <c r="T684" s="195" t="s">
        <v>717</v>
      </c>
      <c r="U684" s="195" t="s">
        <v>134</v>
      </c>
      <c r="V684" s="195">
        <v>5</v>
      </c>
      <c r="W684" s="195"/>
      <c r="X684" s="195"/>
      <c r="Y684" s="195" t="s">
        <v>142</v>
      </c>
      <c r="Z684" s="195"/>
      <c r="AA684" s="213"/>
      <c r="AB684" s="195"/>
      <c r="AC684" s="195"/>
      <c r="AD684" s="195">
        <v>4</v>
      </c>
      <c r="AE684" s="199"/>
      <c r="AF684" s="200"/>
      <c r="AG684" s="195"/>
      <c r="AH684" s="195">
        <f t="shared" si="29"/>
        <v>28</v>
      </c>
    </row>
    <row r="685" ht="36" spans="1:34">
      <c r="A685" s="195" t="s">
        <v>237</v>
      </c>
      <c r="B685" s="195" t="s">
        <v>664</v>
      </c>
      <c r="C685" s="195" t="s">
        <v>173</v>
      </c>
      <c r="D685" s="195" t="s">
        <v>665</v>
      </c>
      <c r="E685" s="195" t="s">
        <v>1205</v>
      </c>
      <c r="F685" s="195">
        <v>28.12</v>
      </c>
      <c r="G685" s="195">
        <v>10</v>
      </c>
      <c r="H685" s="195" t="s">
        <v>722</v>
      </c>
      <c r="I685" s="195" t="s">
        <v>800</v>
      </c>
      <c r="J685" s="195" t="s">
        <v>111</v>
      </c>
      <c r="K685" s="195" t="s">
        <v>669</v>
      </c>
      <c r="L685" s="195" t="s">
        <v>583</v>
      </c>
      <c r="M685" s="195">
        <v>1</v>
      </c>
      <c r="N685" s="195">
        <v>36</v>
      </c>
      <c r="O685" s="195" t="s">
        <v>679</v>
      </c>
      <c r="P685" s="195" t="s">
        <v>706</v>
      </c>
      <c r="Q685" s="195"/>
      <c r="R685" s="195">
        <v>13</v>
      </c>
      <c r="S685" s="195" t="s">
        <v>803</v>
      </c>
      <c r="T685" s="195" t="s">
        <v>1145</v>
      </c>
      <c r="U685" s="195" t="s">
        <v>134</v>
      </c>
      <c r="V685" s="195">
        <v>5</v>
      </c>
      <c r="W685" s="195"/>
      <c r="X685" s="195"/>
      <c r="Y685" s="195"/>
      <c r="Z685" s="195" t="s">
        <v>104</v>
      </c>
      <c r="AA685" s="213"/>
      <c r="AB685" s="195"/>
      <c r="AC685" s="195"/>
      <c r="AD685" s="195">
        <v>8</v>
      </c>
      <c r="AE685" s="199"/>
      <c r="AF685" s="200"/>
      <c r="AG685" s="195"/>
      <c r="AH685" s="195">
        <f t="shared" si="29"/>
        <v>104</v>
      </c>
    </row>
    <row r="686" ht="36" spans="1:34">
      <c r="A686" s="195" t="s">
        <v>237</v>
      </c>
      <c r="B686" s="195" t="s">
        <v>664</v>
      </c>
      <c r="C686" s="195" t="s">
        <v>173</v>
      </c>
      <c r="D686" s="195" t="s">
        <v>665</v>
      </c>
      <c r="E686" s="195" t="s">
        <v>813</v>
      </c>
      <c r="F686" s="195">
        <v>28.12</v>
      </c>
      <c r="G686" s="195">
        <v>10</v>
      </c>
      <c r="H686" s="195" t="s">
        <v>745</v>
      </c>
      <c r="I686" s="195" t="s">
        <v>763</v>
      </c>
      <c r="J686" s="195" t="s">
        <v>111</v>
      </c>
      <c r="K686" s="195" t="s">
        <v>669</v>
      </c>
      <c r="L686" s="195" t="s">
        <v>583</v>
      </c>
      <c r="M686" s="195">
        <v>2</v>
      </c>
      <c r="N686" s="195">
        <v>72</v>
      </c>
      <c r="O686" s="195" t="s">
        <v>679</v>
      </c>
      <c r="P686" s="195" t="s">
        <v>708</v>
      </c>
      <c r="Q686" s="195"/>
      <c r="R686" s="195">
        <v>8</v>
      </c>
      <c r="S686" s="195" t="s">
        <v>772</v>
      </c>
      <c r="T686" s="195" t="s">
        <v>1207</v>
      </c>
      <c r="U686" s="195" t="s">
        <v>139</v>
      </c>
      <c r="V686" s="195">
        <v>2.18</v>
      </c>
      <c r="W686" s="195"/>
      <c r="X686" s="195" t="s">
        <v>66</v>
      </c>
      <c r="Y686" s="195"/>
      <c r="Z686" s="195"/>
      <c r="AA686" s="213"/>
      <c r="AB686" s="195"/>
      <c r="AC686" s="195"/>
      <c r="AD686" s="195">
        <v>4</v>
      </c>
      <c r="AE686" s="196" t="s">
        <v>1125</v>
      </c>
      <c r="AF686" s="197"/>
      <c r="AG686" s="195"/>
      <c r="AH686" s="195">
        <f t="shared" si="29"/>
        <v>32</v>
      </c>
    </row>
    <row r="687" ht="36" spans="1:34">
      <c r="A687" s="195" t="s">
        <v>237</v>
      </c>
      <c r="B687" s="195" t="s">
        <v>664</v>
      </c>
      <c r="C687" s="195" t="s">
        <v>173</v>
      </c>
      <c r="D687" s="195" t="s">
        <v>665</v>
      </c>
      <c r="E687" s="195" t="s">
        <v>813</v>
      </c>
      <c r="F687" s="195">
        <v>28.12</v>
      </c>
      <c r="G687" s="195">
        <v>10</v>
      </c>
      <c r="H687" s="195" t="s">
        <v>745</v>
      </c>
      <c r="I687" s="195" t="s">
        <v>763</v>
      </c>
      <c r="J687" s="195" t="s">
        <v>111</v>
      </c>
      <c r="K687" s="195" t="s">
        <v>704</v>
      </c>
      <c r="L687" s="195" t="s">
        <v>583</v>
      </c>
      <c r="M687" s="195">
        <v>2</v>
      </c>
      <c r="N687" s="195">
        <v>72</v>
      </c>
      <c r="O687" s="195" t="s">
        <v>679</v>
      </c>
      <c r="P687" s="195" t="s">
        <v>1208</v>
      </c>
      <c r="Q687" s="195"/>
      <c r="R687" s="195">
        <v>12</v>
      </c>
      <c r="S687" s="195" t="s">
        <v>772</v>
      </c>
      <c r="T687" s="195" t="s">
        <v>1209</v>
      </c>
      <c r="U687" s="195" t="s">
        <v>134</v>
      </c>
      <c r="V687" s="195">
        <v>1</v>
      </c>
      <c r="W687" s="195"/>
      <c r="X687" s="195" t="s">
        <v>66</v>
      </c>
      <c r="Y687" s="195"/>
      <c r="Z687" s="195"/>
      <c r="AA687" s="213"/>
      <c r="AB687" s="195"/>
      <c r="AC687" s="195"/>
      <c r="AD687" s="195">
        <v>4</v>
      </c>
      <c r="AE687" s="199"/>
      <c r="AF687" s="200"/>
      <c r="AG687" s="195"/>
      <c r="AH687" s="195">
        <f t="shared" si="29"/>
        <v>48</v>
      </c>
    </row>
    <row r="688" ht="36" spans="1:34">
      <c r="A688" s="195" t="s">
        <v>237</v>
      </c>
      <c r="B688" s="195" t="s">
        <v>664</v>
      </c>
      <c r="C688" s="195" t="s">
        <v>173</v>
      </c>
      <c r="D688" s="195" t="s">
        <v>665</v>
      </c>
      <c r="E688" s="195" t="s">
        <v>813</v>
      </c>
      <c r="F688" s="195">
        <v>28.12</v>
      </c>
      <c r="G688" s="195">
        <v>10</v>
      </c>
      <c r="H688" s="195" t="s">
        <v>745</v>
      </c>
      <c r="I688" s="195" t="s">
        <v>763</v>
      </c>
      <c r="J688" s="195" t="s">
        <v>111</v>
      </c>
      <c r="K688" s="195" t="s">
        <v>669</v>
      </c>
      <c r="L688" s="195" t="s">
        <v>583</v>
      </c>
      <c r="M688" s="195">
        <v>2</v>
      </c>
      <c r="N688" s="195">
        <v>72</v>
      </c>
      <c r="O688" s="195" t="s">
        <v>679</v>
      </c>
      <c r="P688" s="195" t="s">
        <v>708</v>
      </c>
      <c r="Q688" s="195"/>
      <c r="R688" s="195">
        <v>8</v>
      </c>
      <c r="S688" s="195" t="s">
        <v>772</v>
      </c>
      <c r="T688" s="195" t="s">
        <v>1207</v>
      </c>
      <c r="U688" s="195" t="s">
        <v>139</v>
      </c>
      <c r="V688" s="195">
        <v>2</v>
      </c>
      <c r="W688" s="195"/>
      <c r="X688" s="195" t="s">
        <v>66</v>
      </c>
      <c r="Y688" s="195"/>
      <c r="Z688" s="195"/>
      <c r="AA688" s="213"/>
      <c r="AB688" s="195"/>
      <c r="AC688" s="195"/>
      <c r="AD688" s="195">
        <v>4</v>
      </c>
      <c r="AE688" s="199"/>
      <c r="AF688" s="200"/>
      <c r="AG688" s="195"/>
      <c r="AH688" s="195">
        <f t="shared" si="29"/>
        <v>32</v>
      </c>
    </row>
    <row r="689" ht="36" spans="1:34">
      <c r="A689" s="195" t="s">
        <v>237</v>
      </c>
      <c r="B689" s="195" t="s">
        <v>664</v>
      </c>
      <c r="C689" s="195" t="s">
        <v>173</v>
      </c>
      <c r="D689" s="195" t="s">
        <v>665</v>
      </c>
      <c r="E689" s="195" t="s">
        <v>813</v>
      </c>
      <c r="F689" s="195">
        <v>28.12</v>
      </c>
      <c r="G689" s="195">
        <v>10</v>
      </c>
      <c r="H689" s="195" t="s">
        <v>745</v>
      </c>
      <c r="I689" s="195" t="s">
        <v>763</v>
      </c>
      <c r="J689" s="195" t="s">
        <v>111</v>
      </c>
      <c r="K689" s="195" t="s">
        <v>669</v>
      </c>
      <c r="L689" s="195" t="s">
        <v>583</v>
      </c>
      <c r="M689" s="195">
        <v>2</v>
      </c>
      <c r="N689" s="195">
        <v>72</v>
      </c>
      <c r="O689" s="195" t="s">
        <v>685</v>
      </c>
      <c r="P689" s="195" t="s">
        <v>708</v>
      </c>
      <c r="Q689" s="195"/>
      <c r="R689" s="195">
        <v>5</v>
      </c>
      <c r="S689" s="195" t="s">
        <v>1190</v>
      </c>
      <c r="T689" s="195" t="s">
        <v>1191</v>
      </c>
      <c r="U689" s="195" t="s">
        <v>134</v>
      </c>
      <c r="V689" s="195">
        <v>3</v>
      </c>
      <c r="W689" s="195"/>
      <c r="X689" s="195"/>
      <c r="Y689" s="195" t="s">
        <v>142</v>
      </c>
      <c r="Z689" s="195"/>
      <c r="AA689" s="213"/>
      <c r="AB689" s="195"/>
      <c r="AC689" s="195"/>
      <c r="AD689" s="195">
        <v>4</v>
      </c>
      <c r="AE689" s="199"/>
      <c r="AF689" s="200"/>
      <c r="AG689" s="195"/>
      <c r="AH689" s="195">
        <f t="shared" si="29"/>
        <v>20</v>
      </c>
    </row>
    <row r="690" ht="36" spans="1:34">
      <c r="A690" s="195" t="s">
        <v>237</v>
      </c>
      <c r="B690" s="195" t="s">
        <v>664</v>
      </c>
      <c r="C690" s="195" t="s">
        <v>173</v>
      </c>
      <c r="D690" s="195" t="s">
        <v>665</v>
      </c>
      <c r="E690" s="195" t="s">
        <v>813</v>
      </c>
      <c r="F690" s="195">
        <v>28.12</v>
      </c>
      <c r="G690" s="195">
        <v>10</v>
      </c>
      <c r="H690" s="195" t="s">
        <v>745</v>
      </c>
      <c r="I690" s="195" t="s">
        <v>763</v>
      </c>
      <c r="J690" s="195" t="s">
        <v>111</v>
      </c>
      <c r="K690" s="195" t="s">
        <v>669</v>
      </c>
      <c r="L690" s="195" t="s">
        <v>583</v>
      </c>
      <c r="M690" s="195">
        <v>2</v>
      </c>
      <c r="N690" s="195">
        <v>72</v>
      </c>
      <c r="O690" s="195" t="s">
        <v>679</v>
      </c>
      <c r="P690" s="195" t="s">
        <v>708</v>
      </c>
      <c r="Q690" s="195"/>
      <c r="R690" s="195">
        <v>8</v>
      </c>
      <c r="S690" s="195" t="s">
        <v>772</v>
      </c>
      <c r="T690" s="195" t="s">
        <v>1207</v>
      </c>
      <c r="U690" s="195" t="s">
        <v>139</v>
      </c>
      <c r="V690" s="195">
        <v>4</v>
      </c>
      <c r="W690" s="195"/>
      <c r="X690" s="195" t="s">
        <v>66</v>
      </c>
      <c r="Y690" s="195"/>
      <c r="Z690" s="195"/>
      <c r="AA690" s="213"/>
      <c r="AB690" s="195"/>
      <c r="AC690" s="195"/>
      <c r="AD690" s="195">
        <v>4</v>
      </c>
      <c r="AE690" s="199"/>
      <c r="AF690" s="200"/>
      <c r="AG690" s="195"/>
      <c r="AH690" s="195">
        <f t="shared" si="29"/>
        <v>32</v>
      </c>
    </row>
    <row r="691" ht="36" spans="1:34">
      <c r="A691" s="195" t="s">
        <v>237</v>
      </c>
      <c r="B691" s="195" t="s">
        <v>664</v>
      </c>
      <c r="C691" s="195" t="s">
        <v>173</v>
      </c>
      <c r="D691" s="195" t="s">
        <v>665</v>
      </c>
      <c r="E691" s="195" t="s">
        <v>813</v>
      </c>
      <c r="F691" s="195">
        <v>28.12</v>
      </c>
      <c r="G691" s="195">
        <v>10</v>
      </c>
      <c r="H691" s="195" t="s">
        <v>745</v>
      </c>
      <c r="I691" s="195" t="s">
        <v>763</v>
      </c>
      <c r="J691" s="195" t="s">
        <v>111</v>
      </c>
      <c r="K691" s="195" t="s">
        <v>669</v>
      </c>
      <c r="L691" s="195" t="s">
        <v>583</v>
      </c>
      <c r="M691" s="195">
        <v>2</v>
      </c>
      <c r="N691" s="195">
        <v>72</v>
      </c>
      <c r="O691" s="195" t="s">
        <v>679</v>
      </c>
      <c r="P691" s="195" t="s">
        <v>708</v>
      </c>
      <c r="Q691" s="195"/>
      <c r="R691" s="195">
        <v>8</v>
      </c>
      <c r="S691" s="195" t="s">
        <v>772</v>
      </c>
      <c r="T691" s="195" t="s">
        <v>1207</v>
      </c>
      <c r="U691" s="195" t="s">
        <v>139</v>
      </c>
      <c r="V691" s="195">
        <v>5</v>
      </c>
      <c r="W691" s="195"/>
      <c r="X691" s="195" t="s">
        <v>66</v>
      </c>
      <c r="Y691" s="195"/>
      <c r="Z691" s="195"/>
      <c r="AA691" s="213"/>
      <c r="AB691" s="195"/>
      <c r="AC691" s="195"/>
      <c r="AD691" s="195">
        <v>4</v>
      </c>
      <c r="AE691" s="199"/>
      <c r="AF691" s="200"/>
      <c r="AG691" s="195"/>
      <c r="AH691" s="195">
        <f t="shared" si="29"/>
        <v>32</v>
      </c>
    </row>
    <row r="692" ht="36" spans="1:34">
      <c r="A692" s="195" t="s">
        <v>237</v>
      </c>
      <c r="B692" s="195" t="s">
        <v>664</v>
      </c>
      <c r="C692" s="195" t="s">
        <v>173</v>
      </c>
      <c r="D692" s="195" t="s">
        <v>665</v>
      </c>
      <c r="E692" s="195" t="s">
        <v>813</v>
      </c>
      <c r="F692" s="195">
        <v>28.12</v>
      </c>
      <c r="G692" s="195">
        <v>10</v>
      </c>
      <c r="H692" s="195" t="s">
        <v>722</v>
      </c>
      <c r="I692" s="195" t="s">
        <v>800</v>
      </c>
      <c r="J692" s="195" t="s">
        <v>111</v>
      </c>
      <c r="K692" s="195" t="s">
        <v>669</v>
      </c>
      <c r="L692" s="195" t="s">
        <v>583</v>
      </c>
      <c r="M692" s="195">
        <v>1</v>
      </c>
      <c r="N692" s="195">
        <v>36</v>
      </c>
      <c r="O692" s="195" t="s">
        <v>714</v>
      </c>
      <c r="P692" s="195" t="s">
        <v>706</v>
      </c>
      <c r="Q692" s="195"/>
      <c r="R692" s="195">
        <v>7</v>
      </c>
      <c r="S692" s="195" t="s">
        <v>803</v>
      </c>
      <c r="T692" s="195" t="s">
        <v>1145</v>
      </c>
      <c r="U692" s="195" t="s">
        <v>134</v>
      </c>
      <c r="V692" s="195">
        <v>5</v>
      </c>
      <c r="W692" s="195"/>
      <c r="X692" s="195"/>
      <c r="Y692" s="195" t="s">
        <v>104</v>
      </c>
      <c r="Z692" s="195"/>
      <c r="AA692" s="213"/>
      <c r="AB692" s="195"/>
      <c r="AC692" s="195"/>
      <c r="AD692" s="195">
        <v>8</v>
      </c>
      <c r="AE692" s="199"/>
      <c r="AF692" s="200"/>
      <c r="AG692" s="195"/>
      <c r="AH692" s="195">
        <f t="shared" si="29"/>
        <v>56</v>
      </c>
    </row>
    <row r="693" ht="36" spans="1:34">
      <c r="A693" s="195" t="s">
        <v>237</v>
      </c>
      <c r="B693" s="195" t="s">
        <v>664</v>
      </c>
      <c r="C693" s="195" t="s">
        <v>173</v>
      </c>
      <c r="D693" s="195" t="s">
        <v>665</v>
      </c>
      <c r="E693" s="195" t="s">
        <v>813</v>
      </c>
      <c r="F693" s="195">
        <v>28.12</v>
      </c>
      <c r="G693" s="195">
        <v>10</v>
      </c>
      <c r="H693" s="195" t="s">
        <v>745</v>
      </c>
      <c r="I693" s="195" t="s">
        <v>763</v>
      </c>
      <c r="J693" s="195" t="s">
        <v>111</v>
      </c>
      <c r="K693" s="195" t="s">
        <v>669</v>
      </c>
      <c r="L693" s="195" t="s">
        <v>583</v>
      </c>
      <c r="M693" s="195">
        <v>2</v>
      </c>
      <c r="N693" s="195">
        <v>72</v>
      </c>
      <c r="O693" s="195" t="s">
        <v>679</v>
      </c>
      <c r="P693" s="195" t="s">
        <v>708</v>
      </c>
      <c r="Q693" s="195"/>
      <c r="R693" s="195">
        <v>10</v>
      </c>
      <c r="S693" s="195" t="s">
        <v>772</v>
      </c>
      <c r="T693" s="195" t="s">
        <v>1207</v>
      </c>
      <c r="U693" s="195" t="s">
        <v>139</v>
      </c>
      <c r="V693" s="195">
        <v>6</v>
      </c>
      <c r="W693" s="195"/>
      <c r="X693" s="195" t="s">
        <v>66</v>
      </c>
      <c r="Y693" s="195"/>
      <c r="Z693" s="195"/>
      <c r="AA693" s="213"/>
      <c r="AB693" s="195"/>
      <c r="AC693" s="195"/>
      <c r="AD693" s="195">
        <v>4</v>
      </c>
      <c r="AE693" s="199"/>
      <c r="AF693" s="200"/>
      <c r="AG693" s="195"/>
      <c r="AH693" s="195">
        <f t="shared" si="29"/>
        <v>40</v>
      </c>
    </row>
    <row r="694" ht="36" spans="1:34">
      <c r="A694" s="195" t="s">
        <v>237</v>
      </c>
      <c r="B694" s="195" t="s">
        <v>664</v>
      </c>
      <c r="C694" s="195" t="s">
        <v>173</v>
      </c>
      <c r="D694" s="195" t="s">
        <v>665</v>
      </c>
      <c r="E694" s="195" t="s">
        <v>813</v>
      </c>
      <c r="F694" s="195">
        <v>28.12</v>
      </c>
      <c r="G694" s="195">
        <v>10</v>
      </c>
      <c r="H694" s="195" t="s">
        <v>745</v>
      </c>
      <c r="I694" s="195" t="s">
        <v>763</v>
      </c>
      <c r="J694" s="195" t="s">
        <v>111</v>
      </c>
      <c r="K694" s="195" t="s">
        <v>669</v>
      </c>
      <c r="L694" s="195" t="s">
        <v>583</v>
      </c>
      <c r="M694" s="195">
        <v>2</v>
      </c>
      <c r="N694" s="195">
        <v>72</v>
      </c>
      <c r="O694" s="195" t="s">
        <v>679</v>
      </c>
      <c r="P694" s="195" t="s">
        <v>708</v>
      </c>
      <c r="Q694" s="195"/>
      <c r="R694" s="195">
        <v>10</v>
      </c>
      <c r="S694" s="195" t="s">
        <v>772</v>
      </c>
      <c r="T694" s="195" t="s">
        <v>1207</v>
      </c>
      <c r="U694" s="195" t="s">
        <v>139</v>
      </c>
      <c r="V694" s="195">
        <v>7</v>
      </c>
      <c r="W694" s="195"/>
      <c r="X694" s="195" t="s">
        <v>66</v>
      </c>
      <c r="Y694" s="195"/>
      <c r="Z694" s="195"/>
      <c r="AA694" s="195"/>
      <c r="AB694" s="195"/>
      <c r="AC694" s="195"/>
      <c r="AD694" s="195">
        <v>4</v>
      </c>
      <c r="AE694" s="199"/>
      <c r="AF694" s="200"/>
      <c r="AG694" s="195"/>
      <c r="AH694" s="195">
        <f t="shared" si="29"/>
        <v>40</v>
      </c>
    </row>
    <row r="695" ht="36" spans="1:34">
      <c r="A695" s="195" t="s">
        <v>237</v>
      </c>
      <c r="B695" s="195" t="s">
        <v>664</v>
      </c>
      <c r="C695" s="195" t="s">
        <v>173</v>
      </c>
      <c r="D695" s="195" t="s">
        <v>665</v>
      </c>
      <c r="E695" s="195" t="s">
        <v>813</v>
      </c>
      <c r="F695" s="195">
        <v>28.12</v>
      </c>
      <c r="G695" s="195">
        <v>10</v>
      </c>
      <c r="H695" s="195" t="s">
        <v>674</v>
      </c>
      <c r="I695" s="195" t="s">
        <v>668</v>
      </c>
      <c r="J695" s="195" t="s">
        <v>111</v>
      </c>
      <c r="K695" s="195" t="s">
        <v>669</v>
      </c>
      <c r="L695" s="195" t="s">
        <v>583</v>
      </c>
      <c r="M695" s="195">
        <v>4</v>
      </c>
      <c r="N695" s="195">
        <v>144</v>
      </c>
      <c r="O695" s="195" t="s">
        <v>714</v>
      </c>
      <c r="P695" s="195" t="s">
        <v>708</v>
      </c>
      <c r="Q695" s="195"/>
      <c r="R695" s="195">
        <v>13</v>
      </c>
      <c r="S695" s="195" t="s">
        <v>678</v>
      </c>
      <c r="T695" s="195" t="s">
        <v>1195</v>
      </c>
      <c r="U695" s="195" t="s">
        <v>134</v>
      </c>
      <c r="V695" s="195">
        <v>7</v>
      </c>
      <c r="W695" s="195"/>
      <c r="X695" s="195"/>
      <c r="Y695" s="195"/>
      <c r="Z695" s="195" t="s">
        <v>104</v>
      </c>
      <c r="AA695" s="195"/>
      <c r="AB695" s="195"/>
      <c r="AC695" s="195"/>
      <c r="AD695" s="195">
        <v>4</v>
      </c>
      <c r="AE695" s="199"/>
      <c r="AF695" s="200"/>
      <c r="AG695" s="195"/>
      <c r="AH695" s="195">
        <f t="shared" si="29"/>
        <v>52</v>
      </c>
    </row>
    <row r="696" ht="36" spans="1:34">
      <c r="A696" s="195" t="s">
        <v>237</v>
      </c>
      <c r="B696" s="195" t="s">
        <v>664</v>
      </c>
      <c r="C696" s="195" t="s">
        <v>173</v>
      </c>
      <c r="D696" s="195" t="s">
        <v>665</v>
      </c>
      <c r="E696" s="195" t="s">
        <v>813</v>
      </c>
      <c r="F696" s="195">
        <v>28.12</v>
      </c>
      <c r="G696" s="195">
        <v>10</v>
      </c>
      <c r="H696" s="195" t="s">
        <v>745</v>
      </c>
      <c r="I696" s="195" t="s">
        <v>763</v>
      </c>
      <c r="J696" s="195" t="s">
        <v>111</v>
      </c>
      <c r="K696" s="195" t="s">
        <v>669</v>
      </c>
      <c r="L696" s="195" t="s">
        <v>583</v>
      </c>
      <c r="M696" s="195">
        <v>2</v>
      </c>
      <c r="N696" s="195">
        <v>72</v>
      </c>
      <c r="O696" s="195" t="s">
        <v>679</v>
      </c>
      <c r="P696" s="195" t="s">
        <v>708</v>
      </c>
      <c r="Q696" s="195"/>
      <c r="R696" s="195">
        <v>10</v>
      </c>
      <c r="S696" s="195" t="s">
        <v>772</v>
      </c>
      <c r="T696" s="195" t="s">
        <v>1207</v>
      </c>
      <c r="U696" s="195" t="s">
        <v>139</v>
      </c>
      <c r="V696" s="195">
        <v>8</v>
      </c>
      <c r="W696" s="195"/>
      <c r="X696" s="195" t="s">
        <v>66</v>
      </c>
      <c r="Y696" s="195"/>
      <c r="Z696" s="195"/>
      <c r="AA696" s="195"/>
      <c r="AB696" s="195"/>
      <c r="AC696" s="195"/>
      <c r="AD696" s="195">
        <v>4</v>
      </c>
      <c r="AE696" s="199"/>
      <c r="AF696" s="200"/>
      <c r="AG696" s="195"/>
      <c r="AH696" s="195">
        <f t="shared" si="29"/>
        <v>40</v>
      </c>
    </row>
    <row r="697" ht="36" spans="1:34">
      <c r="A697" s="195" t="s">
        <v>237</v>
      </c>
      <c r="B697" s="195" t="s">
        <v>664</v>
      </c>
      <c r="C697" s="195" t="s">
        <v>173</v>
      </c>
      <c r="D697" s="195" t="s">
        <v>665</v>
      </c>
      <c r="E697" s="195" t="s">
        <v>813</v>
      </c>
      <c r="F697" s="195">
        <v>28.12</v>
      </c>
      <c r="G697" s="195">
        <v>10</v>
      </c>
      <c r="H697" s="195" t="s">
        <v>745</v>
      </c>
      <c r="I697" s="195" t="s">
        <v>763</v>
      </c>
      <c r="J697" s="195" t="s">
        <v>111</v>
      </c>
      <c r="K697" s="195" t="s">
        <v>669</v>
      </c>
      <c r="L697" s="195" t="s">
        <v>583</v>
      </c>
      <c r="M697" s="195">
        <v>2</v>
      </c>
      <c r="N697" s="195">
        <v>72</v>
      </c>
      <c r="O697" s="195" t="s">
        <v>679</v>
      </c>
      <c r="P697" s="195" t="s">
        <v>708</v>
      </c>
      <c r="Q697" s="195"/>
      <c r="R697" s="195">
        <v>10</v>
      </c>
      <c r="S697" s="195" t="s">
        <v>772</v>
      </c>
      <c r="T697" s="195" t="s">
        <v>1207</v>
      </c>
      <c r="U697" s="195" t="s">
        <v>139</v>
      </c>
      <c r="V697" s="195">
        <v>9</v>
      </c>
      <c r="W697" s="195"/>
      <c r="X697" s="195" t="s">
        <v>66</v>
      </c>
      <c r="Y697" s="195"/>
      <c r="Z697" s="195"/>
      <c r="AA697" s="195"/>
      <c r="AB697" s="195"/>
      <c r="AC697" s="195"/>
      <c r="AD697" s="195">
        <v>4</v>
      </c>
      <c r="AE697" s="199"/>
      <c r="AF697" s="200"/>
      <c r="AG697" s="195"/>
      <c r="AH697" s="195">
        <f t="shared" si="29"/>
        <v>40</v>
      </c>
    </row>
    <row r="698" ht="36" spans="1:34">
      <c r="A698" s="195" t="s">
        <v>237</v>
      </c>
      <c r="B698" s="195" t="s">
        <v>664</v>
      </c>
      <c r="C698" s="195" t="s">
        <v>173</v>
      </c>
      <c r="D698" s="195" t="s">
        <v>665</v>
      </c>
      <c r="E698" s="195" t="s">
        <v>813</v>
      </c>
      <c r="F698" s="195">
        <v>28.12</v>
      </c>
      <c r="G698" s="195">
        <v>10</v>
      </c>
      <c r="H698" s="195" t="s">
        <v>745</v>
      </c>
      <c r="I698" s="195" t="s">
        <v>763</v>
      </c>
      <c r="J698" s="195" t="s">
        <v>111</v>
      </c>
      <c r="K698" s="195" t="s">
        <v>669</v>
      </c>
      <c r="L698" s="195" t="s">
        <v>583</v>
      </c>
      <c r="M698" s="195">
        <v>2</v>
      </c>
      <c r="N698" s="195">
        <v>72</v>
      </c>
      <c r="O698" s="195" t="s">
        <v>679</v>
      </c>
      <c r="P698" s="195" t="s">
        <v>708</v>
      </c>
      <c r="Q698" s="195"/>
      <c r="R698" s="195">
        <v>10</v>
      </c>
      <c r="S698" s="195" t="s">
        <v>772</v>
      </c>
      <c r="T698" s="195" t="s">
        <v>1207</v>
      </c>
      <c r="U698" s="195" t="s">
        <v>139</v>
      </c>
      <c r="V698" s="195">
        <v>10</v>
      </c>
      <c r="W698" s="195"/>
      <c r="X698" s="195" t="s">
        <v>66</v>
      </c>
      <c r="Y698" s="195"/>
      <c r="Z698" s="195"/>
      <c r="AA698" s="195"/>
      <c r="AB698" s="195"/>
      <c r="AC698" s="195"/>
      <c r="AD698" s="195">
        <v>4</v>
      </c>
      <c r="AE698" s="202"/>
      <c r="AF698" s="203"/>
      <c r="AG698" s="195"/>
      <c r="AH698" s="195">
        <f t="shared" si="29"/>
        <v>40</v>
      </c>
    </row>
    <row r="699" ht="36" spans="1:34">
      <c r="A699" s="204" t="s">
        <v>237</v>
      </c>
      <c r="B699" s="204" t="s">
        <v>664</v>
      </c>
      <c r="C699" s="204" t="s">
        <v>173</v>
      </c>
      <c r="D699" s="204" t="s">
        <v>665</v>
      </c>
      <c r="E699" s="204" t="s">
        <v>815</v>
      </c>
      <c r="F699" s="204">
        <v>28.12</v>
      </c>
      <c r="G699" s="204">
        <v>10</v>
      </c>
      <c r="H699" s="204" t="s">
        <v>745</v>
      </c>
      <c r="I699" s="204" t="s">
        <v>763</v>
      </c>
      <c r="J699" s="204" t="s">
        <v>111</v>
      </c>
      <c r="K699" s="204" t="s">
        <v>669</v>
      </c>
      <c r="L699" s="204" t="s">
        <v>583</v>
      </c>
      <c r="M699" s="204">
        <v>2</v>
      </c>
      <c r="N699" s="204">
        <v>72</v>
      </c>
      <c r="O699" s="204" t="s">
        <v>679</v>
      </c>
      <c r="P699" s="204" t="s">
        <v>708</v>
      </c>
      <c r="Q699" s="204"/>
      <c r="R699" s="204">
        <v>8</v>
      </c>
      <c r="S699" s="204" t="s">
        <v>772</v>
      </c>
      <c r="T699" s="204" t="s">
        <v>1207</v>
      </c>
      <c r="U699" s="204" t="s">
        <v>139</v>
      </c>
      <c r="V699" s="204">
        <v>2.18</v>
      </c>
      <c r="W699" s="204"/>
      <c r="X699" s="204" t="s">
        <v>66</v>
      </c>
      <c r="Y699" s="204"/>
      <c r="Z699" s="204"/>
      <c r="AA699" s="204"/>
      <c r="AB699" s="204"/>
      <c r="AC699" s="204"/>
      <c r="AD699" s="204">
        <v>4</v>
      </c>
      <c r="AE699" s="206" t="s">
        <v>1125</v>
      </c>
      <c r="AF699" s="207"/>
      <c r="AG699" s="204"/>
      <c r="AH699" s="204">
        <f t="shared" si="29"/>
        <v>32</v>
      </c>
    </row>
    <row r="700" ht="36" spans="1:34">
      <c r="A700" s="204" t="s">
        <v>237</v>
      </c>
      <c r="B700" s="204" t="s">
        <v>664</v>
      </c>
      <c r="C700" s="204" t="s">
        <v>173</v>
      </c>
      <c r="D700" s="204" t="s">
        <v>665</v>
      </c>
      <c r="E700" s="204" t="s">
        <v>815</v>
      </c>
      <c r="F700" s="204">
        <v>28.12</v>
      </c>
      <c r="G700" s="204">
        <v>10</v>
      </c>
      <c r="H700" s="204" t="s">
        <v>745</v>
      </c>
      <c r="I700" s="204" t="s">
        <v>763</v>
      </c>
      <c r="J700" s="204" t="s">
        <v>111</v>
      </c>
      <c r="K700" s="204" t="s">
        <v>704</v>
      </c>
      <c r="L700" s="204" t="s">
        <v>583</v>
      </c>
      <c r="M700" s="204">
        <v>2</v>
      </c>
      <c r="N700" s="204">
        <v>72</v>
      </c>
      <c r="O700" s="204" t="s">
        <v>679</v>
      </c>
      <c r="P700" s="204" t="s">
        <v>1208</v>
      </c>
      <c r="Q700" s="204"/>
      <c r="R700" s="204">
        <v>13</v>
      </c>
      <c r="S700" s="204" t="s">
        <v>772</v>
      </c>
      <c r="T700" s="204" t="s">
        <v>1209</v>
      </c>
      <c r="U700" s="204" t="s">
        <v>134</v>
      </c>
      <c r="V700" s="204">
        <v>1</v>
      </c>
      <c r="W700" s="204"/>
      <c r="X700" s="204" t="s">
        <v>66</v>
      </c>
      <c r="Y700" s="204"/>
      <c r="Z700" s="204"/>
      <c r="AA700" s="204"/>
      <c r="AB700" s="204"/>
      <c r="AC700" s="204"/>
      <c r="AD700" s="204">
        <v>4</v>
      </c>
      <c r="AE700" s="208"/>
      <c r="AF700" s="209"/>
      <c r="AG700" s="204"/>
      <c r="AH700" s="204">
        <f t="shared" si="29"/>
        <v>52</v>
      </c>
    </row>
    <row r="701" ht="36" spans="1:34">
      <c r="A701" s="204" t="s">
        <v>237</v>
      </c>
      <c r="B701" s="204" t="s">
        <v>664</v>
      </c>
      <c r="C701" s="204" t="s">
        <v>173</v>
      </c>
      <c r="D701" s="204" t="s">
        <v>665</v>
      </c>
      <c r="E701" s="204" t="s">
        <v>815</v>
      </c>
      <c r="F701" s="204">
        <v>28.12</v>
      </c>
      <c r="G701" s="204">
        <v>10</v>
      </c>
      <c r="H701" s="204" t="s">
        <v>745</v>
      </c>
      <c r="I701" s="204" t="s">
        <v>763</v>
      </c>
      <c r="J701" s="204" t="s">
        <v>111</v>
      </c>
      <c r="K701" s="204" t="s">
        <v>669</v>
      </c>
      <c r="L701" s="204" t="s">
        <v>583</v>
      </c>
      <c r="M701" s="204">
        <v>2</v>
      </c>
      <c r="N701" s="204">
        <v>72</v>
      </c>
      <c r="O701" s="204" t="s">
        <v>685</v>
      </c>
      <c r="P701" s="204" t="s">
        <v>708</v>
      </c>
      <c r="Q701" s="204"/>
      <c r="R701" s="204">
        <v>8</v>
      </c>
      <c r="S701" s="204" t="s">
        <v>772</v>
      </c>
      <c r="T701" s="204" t="s">
        <v>1207</v>
      </c>
      <c r="U701" s="204" t="s">
        <v>139</v>
      </c>
      <c r="V701" s="204">
        <v>2</v>
      </c>
      <c r="W701" s="204"/>
      <c r="X701" s="204" t="s">
        <v>66</v>
      </c>
      <c r="Y701" s="204"/>
      <c r="Z701" s="204"/>
      <c r="AA701" s="204"/>
      <c r="AB701" s="204"/>
      <c r="AC701" s="204"/>
      <c r="AD701" s="204">
        <v>4</v>
      </c>
      <c r="AE701" s="208"/>
      <c r="AF701" s="209"/>
      <c r="AG701" s="204"/>
      <c r="AH701" s="204">
        <f t="shared" si="29"/>
        <v>32</v>
      </c>
    </row>
    <row r="702" ht="36" spans="1:34">
      <c r="A702" s="204" t="s">
        <v>237</v>
      </c>
      <c r="B702" s="204" t="s">
        <v>664</v>
      </c>
      <c r="C702" s="204" t="s">
        <v>173</v>
      </c>
      <c r="D702" s="204" t="s">
        <v>665</v>
      </c>
      <c r="E702" s="204" t="s">
        <v>815</v>
      </c>
      <c r="F702" s="204">
        <v>28.12</v>
      </c>
      <c r="G702" s="204">
        <v>10</v>
      </c>
      <c r="H702" s="204" t="s">
        <v>667</v>
      </c>
      <c r="I702" s="204" t="s">
        <v>763</v>
      </c>
      <c r="J702" s="204" t="s">
        <v>111</v>
      </c>
      <c r="K702" s="204" t="s">
        <v>716</v>
      </c>
      <c r="L702" s="204" t="s">
        <v>583</v>
      </c>
      <c r="M702" s="204">
        <v>2</v>
      </c>
      <c r="N702" s="204">
        <v>72</v>
      </c>
      <c r="O702" s="204" t="s">
        <v>679</v>
      </c>
      <c r="P702" s="204" t="s">
        <v>1150</v>
      </c>
      <c r="Q702" s="204"/>
      <c r="R702" s="204">
        <v>25</v>
      </c>
      <c r="S702" s="204" t="s">
        <v>772</v>
      </c>
      <c r="T702" s="204" t="s">
        <v>1209</v>
      </c>
      <c r="U702" s="204" t="s">
        <v>134</v>
      </c>
      <c r="V702" s="204">
        <v>3</v>
      </c>
      <c r="W702" s="204" t="s">
        <v>142</v>
      </c>
      <c r="X702" s="204"/>
      <c r="Y702" s="204"/>
      <c r="Z702" s="204"/>
      <c r="AA702" s="204"/>
      <c r="AB702" s="204"/>
      <c r="AC702" s="204"/>
      <c r="AD702" s="204">
        <v>4</v>
      </c>
      <c r="AE702" s="208"/>
      <c r="AF702" s="209"/>
      <c r="AG702" s="204"/>
      <c r="AH702" s="204">
        <f t="shared" si="29"/>
        <v>100</v>
      </c>
    </row>
    <row r="703" ht="36" spans="1:34">
      <c r="A703" s="204" t="s">
        <v>237</v>
      </c>
      <c r="B703" s="204" t="s">
        <v>664</v>
      </c>
      <c r="C703" s="204" t="s">
        <v>173</v>
      </c>
      <c r="D703" s="204" t="s">
        <v>665</v>
      </c>
      <c r="E703" s="204" t="s">
        <v>815</v>
      </c>
      <c r="F703" s="204">
        <v>28.12</v>
      </c>
      <c r="G703" s="204">
        <v>10</v>
      </c>
      <c r="H703" s="204" t="s">
        <v>667</v>
      </c>
      <c r="I703" s="204" t="s">
        <v>763</v>
      </c>
      <c r="J703" s="204" t="s">
        <v>111</v>
      </c>
      <c r="K703" s="204" t="s">
        <v>716</v>
      </c>
      <c r="L703" s="204" t="s">
        <v>583</v>
      </c>
      <c r="M703" s="204">
        <v>2</v>
      </c>
      <c r="N703" s="204">
        <v>72</v>
      </c>
      <c r="O703" s="204" t="s">
        <v>679</v>
      </c>
      <c r="P703" s="204" t="s">
        <v>1150</v>
      </c>
      <c r="Q703" s="204"/>
      <c r="R703" s="204">
        <v>8</v>
      </c>
      <c r="S703" s="204" t="s">
        <v>772</v>
      </c>
      <c r="T703" s="204" t="s">
        <v>1207</v>
      </c>
      <c r="U703" s="204" t="s">
        <v>139</v>
      </c>
      <c r="V703" s="204">
        <v>3</v>
      </c>
      <c r="W703" s="204"/>
      <c r="X703" s="204" t="s">
        <v>66</v>
      </c>
      <c r="Y703" s="204"/>
      <c r="Z703" s="204"/>
      <c r="AA703" s="204"/>
      <c r="AB703" s="204"/>
      <c r="AC703" s="204"/>
      <c r="AD703" s="204">
        <v>4</v>
      </c>
      <c r="AE703" s="208"/>
      <c r="AF703" s="209"/>
      <c r="AG703" s="204"/>
      <c r="AH703" s="204">
        <f t="shared" si="29"/>
        <v>32</v>
      </c>
    </row>
    <row r="704" ht="36" spans="1:34">
      <c r="A704" s="204" t="s">
        <v>237</v>
      </c>
      <c r="B704" s="204" t="s">
        <v>664</v>
      </c>
      <c r="C704" s="204" t="s">
        <v>173</v>
      </c>
      <c r="D704" s="204" t="s">
        <v>665</v>
      </c>
      <c r="E704" s="204" t="s">
        <v>815</v>
      </c>
      <c r="F704" s="204">
        <v>28.12</v>
      </c>
      <c r="G704" s="204">
        <v>10</v>
      </c>
      <c r="H704" s="204" t="s">
        <v>745</v>
      </c>
      <c r="I704" s="204" t="s">
        <v>763</v>
      </c>
      <c r="J704" s="204" t="s">
        <v>111</v>
      </c>
      <c r="K704" s="204" t="s">
        <v>669</v>
      </c>
      <c r="L704" s="204" t="s">
        <v>583</v>
      </c>
      <c r="M704" s="204">
        <v>2</v>
      </c>
      <c r="N704" s="204">
        <v>72</v>
      </c>
      <c r="O704" s="204" t="s">
        <v>685</v>
      </c>
      <c r="P704" s="204" t="s">
        <v>708</v>
      </c>
      <c r="Q704" s="204"/>
      <c r="R704" s="204">
        <v>5</v>
      </c>
      <c r="S704" s="204" t="s">
        <v>772</v>
      </c>
      <c r="T704" s="204" t="s">
        <v>1209</v>
      </c>
      <c r="U704" s="204" t="s">
        <v>134</v>
      </c>
      <c r="V704" s="204">
        <v>3</v>
      </c>
      <c r="W704" s="204"/>
      <c r="X704" s="204"/>
      <c r="Y704" s="204" t="s">
        <v>142</v>
      </c>
      <c r="Z704" s="204"/>
      <c r="AA704" s="204"/>
      <c r="AB704" s="204"/>
      <c r="AC704" s="204"/>
      <c r="AD704" s="204">
        <v>4</v>
      </c>
      <c r="AE704" s="208"/>
      <c r="AF704" s="209"/>
      <c r="AG704" s="204"/>
      <c r="AH704" s="204">
        <f t="shared" si="29"/>
        <v>20</v>
      </c>
    </row>
    <row r="705" ht="36" spans="1:34">
      <c r="A705" s="204" t="s">
        <v>237</v>
      </c>
      <c r="B705" s="204" t="s">
        <v>664</v>
      </c>
      <c r="C705" s="204" t="s">
        <v>173</v>
      </c>
      <c r="D705" s="204" t="s">
        <v>665</v>
      </c>
      <c r="E705" s="204" t="s">
        <v>815</v>
      </c>
      <c r="F705" s="204">
        <v>28.12</v>
      </c>
      <c r="G705" s="204">
        <v>10</v>
      </c>
      <c r="H705" s="204" t="s">
        <v>745</v>
      </c>
      <c r="I705" s="204" t="s">
        <v>763</v>
      </c>
      <c r="J705" s="204" t="s">
        <v>111</v>
      </c>
      <c r="K705" s="204" t="s">
        <v>669</v>
      </c>
      <c r="L705" s="204" t="s">
        <v>583</v>
      </c>
      <c r="M705" s="204">
        <v>2</v>
      </c>
      <c r="N705" s="204">
        <v>72</v>
      </c>
      <c r="O705" s="204" t="s">
        <v>679</v>
      </c>
      <c r="P705" s="204" t="s">
        <v>708</v>
      </c>
      <c r="Q705" s="204"/>
      <c r="R705" s="204">
        <v>8</v>
      </c>
      <c r="S705" s="204" t="s">
        <v>772</v>
      </c>
      <c r="T705" s="204" t="s">
        <v>1207</v>
      </c>
      <c r="U705" s="204" t="s">
        <v>139</v>
      </c>
      <c r="V705" s="204">
        <v>4</v>
      </c>
      <c r="W705" s="204"/>
      <c r="X705" s="204" t="s">
        <v>66</v>
      </c>
      <c r="Y705" s="204"/>
      <c r="Z705" s="204"/>
      <c r="AA705" s="204"/>
      <c r="AB705" s="204"/>
      <c r="AC705" s="204"/>
      <c r="AD705" s="204">
        <v>4</v>
      </c>
      <c r="AE705" s="208"/>
      <c r="AF705" s="209"/>
      <c r="AG705" s="204"/>
      <c r="AH705" s="204">
        <f t="shared" si="29"/>
        <v>32</v>
      </c>
    </row>
    <row r="706" ht="36" spans="1:34">
      <c r="A706" s="204" t="s">
        <v>237</v>
      </c>
      <c r="B706" s="204" t="s">
        <v>664</v>
      </c>
      <c r="C706" s="204" t="s">
        <v>173</v>
      </c>
      <c r="D706" s="204" t="s">
        <v>665</v>
      </c>
      <c r="E706" s="204" t="s">
        <v>815</v>
      </c>
      <c r="F706" s="204">
        <v>28.12</v>
      </c>
      <c r="G706" s="204">
        <v>10</v>
      </c>
      <c r="H706" s="204" t="s">
        <v>745</v>
      </c>
      <c r="I706" s="204" t="s">
        <v>763</v>
      </c>
      <c r="J706" s="204" t="s">
        <v>111</v>
      </c>
      <c r="K706" s="204" t="s">
        <v>669</v>
      </c>
      <c r="L706" s="204" t="s">
        <v>583</v>
      </c>
      <c r="M706" s="204">
        <v>2</v>
      </c>
      <c r="N706" s="204">
        <v>72</v>
      </c>
      <c r="O706" s="204" t="s">
        <v>679</v>
      </c>
      <c r="P706" s="204" t="s">
        <v>708</v>
      </c>
      <c r="Q706" s="204"/>
      <c r="R706" s="204">
        <v>8</v>
      </c>
      <c r="S706" s="204" t="s">
        <v>772</v>
      </c>
      <c r="T706" s="204" t="s">
        <v>1209</v>
      </c>
      <c r="U706" s="204" t="s">
        <v>134</v>
      </c>
      <c r="V706" s="204">
        <v>5</v>
      </c>
      <c r="W706" s="204"/>
      <c r="X706" s="204" t="s">
        <v>66</v>
      </c>
      <c r="Y706" s="204"/>
      <c r="Z706" s="204"/>
      <c r="AA706" s="204"/>
      <c r="AB706" s="204"/>
      <c r="AC706" s="204"/>
      <c r="AD706" s="204">
        <v>4</v>
      </c>
      <c r="AE706" s="208"/>
      <c r="AF706" s="209"/>
      <c r="AG706" s="204"/>
      <c r="AH706" s="204">
        <f t="shared" si="29"/>
        <v>32</v>
      </c>
    </row>
    <row r="707" ht="36" spans="1:34">
      <c r="A707" s="204" t="s">
        <v>237</v>
      </c>
      <c r="B707" s="204" t="s">
        <v>664</v>
      </c>
      <c r="C707" s="204" t="s">
        <v>173</v>
      </c>
      <c r="D707" s="204" t="s">
        <v>665</v>
      </c>
      <c r="E707" s="204" t="s">
        <v>815</v>
      </c>
      <c r="F707" s="204">
        <v>28.12</v>
      </c>
      <c r="G707" s="204">
        <v>10</v>
      </c>
      <c r="H707" s="204" t="s">
        <v>722</v>
      </c>
      <c r="I707" s="204" t="s">
        <v>800</v>
      </c>
      <c r="J707" s="204" t="s">
        <v>111</v>
      </c>
      <c r="K707" s="204" t="s">
        <v>669</v>
      </c>
      <c r="L707" s="204" t="s">
        <v>583</v>
      </c>
      <c r="M707" s="204">
        <v>1</v>
      </c>
      <c r="N707" s="204">
        <v>36</v>
      </c>
      <c r="O707" s="204" t="s">
        <v>714</v>
      </c>
      <c r="P707" s="204" t="s">
        <v>706</v>
      </c>
      <c r="Q707" s="204"/>
      <c r="R707" s="204">
        <v>8</v>
      </c>
      <c r="S707" s="204" t="s">
        <v>803</v>
      </c>
      <c r="T707" s="204" t="s">
        <v>1145</v>
      </c>
      <c r="U707" s="204" t="s">
        <v>134</v>
      </c>
      <c r="V707" s="204">
        <v>5</v>
      </c>
      <c r="W707" s="204"/>
      <c r="X707" s="204"/>
      <c r="Y707" s="204" t="s">
        <v>104</v>
      </c>
      <c r="Z707" s="204"/>
      <c r="AA707" s="204"/>
      <c r="AB707" s="204"/>
      <c r="AC707" s="204"/>
      <c r="AD707" s="204">
        <v>8</v>
      </c>
      <c r="AE707" s="208"/>
      <c r="AF707" s="209"/>
      <c r="AG707" s="204"/>
      <c r="AH707" s="204">
        <f t="shared" si="29"/>
        <v>64</v>
      </c>
    </row>
    <row r="708" ht="36" spans="1:34">
      <c r="A708" s="204" t="s">
        <v>237</v>
      </c>
      <c r="B708" s="204" t="s">
        <v>664</v>
      </c>
      <c r="C708" s="204" t="s">
        <v>173</v>
      </c>
      <c r="D708" s="204" t="s">
        <v>665</v>
      </c>
      <c r="E708" s="204" t="s">
        <v>815</v>
      </c>
      <c r="F708" s="204">
        <v>28.12</v>
      </c>
      <c r="G708" s="204">
        <v>10</v>
      </c>
      <c r="H708" s="204" t="s">
        <v>745</v>
      </c>
      <c r="I708" s="204" t="s">
        <v>763</v>
      </c>
      <c r="J708" s="204" t="s">
        <v>111</v>
      </c>
      <c r="K708" s="204" t="s">
        <v>669</v>
      </c>
      <c r="L708" s="204" t="s">
        <v>583</v>
      </c>
      <c r="M708" s="204">
        <v>2</v>
      </c>
      <c r="N708" s="204">
        <v>72</v>
      </c>
      <c r="O708" s="204" t="s">
        <v>679</v>
      </c>
      <c r="P708" s="204" t="s">
        <v>708</v>
      </c>
      <c r="Q708" s="204"/>
      <c r="R708" s="204">
        <v>8</v>
      </c>
      <c r="S708" s="204" t="s">
        <v>772</v>
      </c>
      <c r="T708" s="204" t="s">
        <v>1188</v>
      </c>
      <c r="U708" s="204" t="s">
        <v>134</v>
      </c>
      <c r="V708" s="204">
        <v>6</v>
      </c>
      <c r="W708" s="204"/>
      <c r="X708" s="204" t="s">
        <v>66</v>
      </c>
      <c r="Y708" s="204"/>
      <c r="Z708" s="204"/>
      <c r="AA708" s="234"/>
      <c r="AB708" s="204"/>
      <c r="AC708" s="204"/>
      <c r="AD708" s="204">
        <v>4</v>
      </c>
      <c r="AE708" s="208"/>
      <c r="AF708" s="209"/>
      <c r="AG708" s="204"/>
      <c r="AH708" s="204">
        <f t="shared" si="29"/>
        <v>32</v>
      </c>
    </row>
    <row r="709" ht="36" spans="1:34">
      <c r="A709" s="204" t="s">
        <v>237</v>
      </c>
      <c r="B709" s="204" t="s">
        <v>664</v>
      </c>
      <c r="C709" s="204" t="s">
        <v>173</v>
      </c>
      <c r="D709" s="204" t="s">
        <v>665</v>
      </c>
      <c r="E709" s="204" t="s">
        <v>815</v>
      </c>
      <c r="F709" s="204">
        <v>28.12</v>
      </c>
      <c r="G709" s="204">
        <v>10</v>
      </c>
      <c r="H709" s="204" t="s">
        <v>745</v>
      </c>
      <c r="I709" s="204" t="s">
        <v>763</v>
      </c>
      <c r="J709" s="204" t="s">
        <v>111</v>
      </c>
      <c r="K709" s="204" t="s">
        <v>669</v>
      </c>
      <c r="L709" s="204" t="s">
        <v>583</v>
      </c>
      <c r="M709" s="204">
        <v>2</v>
      </c>
      <c r="N709" s="204">
        <v>72</v>
      </c>
      <c r="O709" s="204" t="s">
        <v>679</v>
      </c>
      <c r="P709" s="204" t="s">
        <v>708</v>
      </c>
      <c r="Q709" s="204"/>
      <c r="R709" s="204">
        <v>8</v>
      </c>
      <c r="S709" s="204" t="s">
        <v>772</v>
      </c>
      <c r="T709" s="204" t="s">
        <v>1188</v>
      </c>
      <c r="U709" s="204" t="s">
        <v>134</v>
      </c>
      <c r="V709" s="204">
        <v>7</v>
      </c>
      <c r="W709" s="204"/>
      <c r="X709" s="204" t="s">
        <v>66</v>
      </c>
      <c r="Y709" s="204"/>
      <c r="Z709" s="204"/>
      <c r="AA709" s="204"/>
      <c r="AB709" s="204"/>
      <c r="AC709" s="204"/>
      <c r="AD709" s="204">
        <v>4</v>
      </c>
      <c r="AE709" s="208"/>
      <c r="AF709" s="209"/>
      <c r="AG709" s="204"/>
      <c r="AH709" s="204">
        <f t="shared" si="29"/>
        <v>32</v>
      </c>
    </row>
    <row r="710" ht="36" spans="1:34">
      <c r="A710" s="204" t="s">
        <v>237</v>
      </c>
      <c r="B710" s="204" t="s">
        <v>664</v>
      </c>
      <c r="C710" s="204" t="s">
        <v>173</v>
      </c>
      <c r="D710" s="204" t="s">
        <v>665</v>
      </c>
      <c r="E710" s="204" t="s">
        <v>815</v>
      </c>
      <c r="F710" s="204">
        <v>28.12</v>
      </c>
      <c r="G710" s="204">
        <v>10</v>
      </c>
      <c r="H710" s="204" t="s">
        <v>674</v>
      </c>
      <c r="I710" s="204" t="s">
        <v>668</v>
      </c>
      <c r="J710" s="204" t="s">
        <v>111</v>
      </c>
      <c r="K710" s="204" t="s">
        <v>669</v>
      </c>
      <c r="L710" s="204" t="s">
        <v>583</v>
      </c>
      <c r="M710" s="204">
        <v>4</v>
      </c>
      <c r="N710" s="204">
        <v>144</v>
      </c>
      <c r="O710" s="204" t="s">
        <v>714</v>
      </c>
      <c r="P710" s="204" t="s">
        <v>708</v>
      </c>
      <c r="Q710" s="204"/>
      <c r="R710" s="204">
        <v>12</v>
      </c>
      <c r="S710" s="204" t="s">
        <v>678</v>
      </c>
      <c r="T710" s="204" t="s">
        <v>1195</v>
      </c>
      <c r="U710" s="204" t="s">
        <v>134</v>
      </c>
      <c r="V710" s="204">
        <v>7</v>
      </c>
      <c r="W710" s="204"/>
      <c r="X710" s="204"/>
      <c r="Y710" s="204"/>
      <c r="Z710" s="204" t="s">
        <v>104</v>
      </c>
      <c r="AA710" s="204"/>
      <c r="AB710" s="204"/>
      <c r="AC710" s="204"/>
      <c r="AD710" s="204">
        <v>4</v>
      </c>
      <c r="AE710" s="208"/>
      <c r="AF710" s="209"/>
      <c r="AG710" s="204"/>
      <c r="AH710" s="204">
        <f t="shared" si="29"/>
        <v>48</v>
      </c>
    </row>
    <row r="711" ht="36" spans="1:34">
      <c r="A711" s="204" t="s">
        <v>237</v>
      </c>
      <c r="B711" s="204" t="s">
        <v>664</v>
      </c>
      <c r="C711" s="204" t="s">
        <v>173</v>
      </c>
      <c r="D711" s="204" t="s">
        <v>665</v>
      </c>
      <c r="E711" s="204" t="s">
        <v>815</v>
      </c>
      <c r="F711" s="204">
        <v>28.12</v>
      </c>
      <c r="G711" s="204">
        <v>10</v>
      </c>
      <c r="H711" s="204" t="s">
        <v>745</v>
      </c>
      <c r="I711" s="204" t="s">
        <v>763</v>
      </c>
      <c r="J711" s="204" t="s">
        <v>111</v>
      </c>
      <c r="K711" s="204" t="s">
        <v>669</v>
      </c>
      <c r="L711" s="204" t="s">
        <v>583</v>
      </c>
      <c r="M711" s="204">
        <v>2</v>
      </c>
      <c r="N711" s="204">
        <v>72</v>
      </c>
      <c r="O711" s="204" t="s">
        <v>679</v>
      </c>
      <c r="P711" s="204" t="s">
        <v>708</v>
      </c>
      <c r="Q711" s="204"/>
      <c r="R711" s="204">
        <v>8</v>
      </c>
      <c r="S711" s="204" t="s">
        <v>772</v>
      </c>
      <c r="T711" s="204" t="s">
        <v>1188</v>
      </c>
      <c r="U711" s="204" t="s">
        <v>134</v>
      </c>
      <c r="V711" s="204">
        <v>8</v>
      </c>
      <c r="W711" s="204"/>
      <c r="X711" s="204" t="s">
        <v>66</v>
      </c>
      <c r="Y711" s="204"/>
      <c r="Z711" s="204"/>
      <c r="AA711" s="204"/>
      <c r="AB711" s="204"/>
      <c r="AC711" s="204"/>
      <c r="AD711" s="204">
        <v>4</v>
      </c>
      <c r="AE711" s="208"/>
      <c r="AF711" s="209"/>
      <c r="AG711" s="204"/>
      <c r="AH711" s="204">
        <f t="shared" si="29"/>
        <v>32</v>
      </c>
    </row>
    <row r="712" ht="36" spans="1:34">
      <c r="A712" s="204" t="s">
        <v>237</v>
      </c>
      <c r="B712" s="204" t="s">
        <v>664</v>
      </c>
      <c r="C712" s="204" t="s">
        <v>173</v>
      </c>
      <c r="D712" s="204" t="s">
        <v>665</v>
      </c>
      <c r="E712" s="204" t="s">
        <v>815</v>
      </c>
      <c r="F712" s="204">
        <v>28.12</v>
      </c>
      <c r="G712" s="204">
        <v>10</v>
      </c>
      <c r="H712" s="204" t="s">
        <v>745</v>
      </c>
      <c r="I712" s="204" t="s">
        <v>763</v>
      </c>
      <c r="J712" s="204" t="s">
        <v>111</v>
      </c>
      <c r="K712" s="204" t="s">
        <v>669</v>
      </c>
      <c r="L712" s="204" t="s">
        <v>583</v>
      </c>
      <c r="M712" s="204">
        <v>2</v>
      </c>
      <c r="N712" s="204">
        <v>72</v>
      </c>
      <c r="O712" s="204" t="s">
        <v>679</v>
      </c>
      <c r="P712" s="204" t="s">
        <v>708</v>
      </c>
      <c r="Q712" s="204"/>
      <c r="R712" s="204">
        <v>8</v>
      </c>
      <c r="S712" s="204" t="s">
        <v>772</v>
      </c>
      <c r="T712" s="204" t="s">
        <v>1188</v>
      </c>
      <c r="U712" s="204" t="s">
        <v>134</v>
      </c>
      <c r="V712" s="204">
        <v>9</v>
      </c>
      <c r="W712" s="204"/>
      <c r="X712" s="204" t="s">
        <v>66</v>
      </c>
      <c r="Y712" s="204"/>
      <c r="Z712" s="204"/>
      <c r="AA712" s="204"/>
      <c r="AB712" s="204"/>
      <c r="AC712" s="204"/>
      <c r="AD712" s="204">
        <v>4</v>
      </c>
      <c r="AE712" s="208"/>
      <c r="AF712" s="209"/>
      <c r="AG712" s="204"/>
      <c r="AH712" s="204">
        <f t="shared" si="29"/>
        <v>32</v>
      </c>
    </row>
    <row r="713" ht="36" spans="1:34">
      <c r="A713" s="204" t="s">
        <v>237</v>
      </c>
      <c r="B713" s="204" t="s">
        <v>664</v>
      </c>
      <c r="C713" s="204" t="s">
        <v>173</v>
      </c>
      <c r="D713" s="204" t="s">
        <v>665</v>
      </c>
      <c r="E713" s="204" t="s">
        <v>815</v>
      </c>
      <c r="F713" s="204">
        <v>28.12</v>
      </c>
      <c r="G713" s="204">
        <v>10</v>
      </c>
      <c r="H713" s="204" t="s">
        <v>745</v>
      </c>
      <c r="I713" s="204" t="s">
        <v>763</v>
      </c>
      <c r="J713" s="204" t="s">
        <v>111</v>
      </c>
      <c r="K713" s="204" t="s">
        <v>669</v>
      </c>
      <c r="L713" s="204" t="s">
        <v>583</v>
      </c>
      <c r="M713" s="204">
        <v>2</v>
      </c>
      <c r="N713" s="204">
        <v>72</v>
      </c>
      <c r="O713" s="204" t="s">
        <v>679</v>
      </c>
      <c r="P713" s="204" t="s">
        <v>708</v>
      </c>
      <c r="Q713" s="204"/>
      <c r="R713" s="204">
        <v>8</v>
      </c>
      <c r="S713" s="204" t="s">
        <v>772</v>
      </c>
      <c r="T713" s="204" t="s">
        <v>1188</v>
      </c>
      <c r="U713" s="204" t="s">
        <v>134</v>
      </c>
      <c r="V713" s="204">
        <v>10</v>
      </c>
      <c r="W713" s="204"/>
      <c r="X713" s="204" t="s">
        <v>66</v>
      </c>
      <c r="Y713" s="204"/>
      <c r="Z713" s="204"/>
      <c r="AA713" s="204"/>
      <c r="AB713" s="204"/>
      <c r="AC713" s="204"/>
      <c r="AD713" s="204">
        <v>4</v>
      </c>
      <c r="AE713" s="211"/>
      <c r="AF713" s="212"/>
      <c r="AG713" s="204"/>
      <c r="AH713" s="204">
        <f t="shared" si="29"/>
        <v>32</v>
      </c>
    </row>
    <row r="714" ht="54" spans="1:34">
      <c r="A714" s="204"/>
      <c r="B714" s="204"/>
      <c r="C714" s="184"/>
      <c r="D714" s="184"/>
      <c r="E714" s="184"/>
      <c r="F714" s="184"/>
      <c r="G714" s="184"/>
      <c r="H714" s="184"/>
      <c r="I714" s="235" t="s">
        <v>1210</v>
      </c>
      <c r="J714" s="235"/>
      <c r="K714" s="235"/>
      <c r="L714" s="235"/>
      <c r="M714" s="235"/>
      <c r="N714" s="235"/>
      <c r="O714" s="235"/>
      <c r="P714" s="235" t="s">
        <v>1211</v>
      </c>
      <c r="Q714" s="235"/>
      <c r="R714" s="235">
        <v>417</v>
      </c>
      <c r="S714" s="235"/>
      <c r="T714" s="235"/>
      <c r="U714" s="235"/>
      <c r="V714" s="235" t="s">
        <v>384</v>
      </c>
      <c r="W714" s="184"/>
      <c r="X714" s="184"/>
      <c r="Y714" s="184"/>
      <c r="Z714" s="184"/>
      <c r="AA714" s="184"/>
      <c r="AB714" s="184"/>
      <c r="AC714" s="184"/>
      <c r="AD714" s="184">
        <v>4</v>
      </c>
      <c r="AE714" s="184"/>
      <c r="AF714" s="184"/>
      <c r="AG714" s="184"/>
      <c r="AH714" s="184">
        <f t="shared" si="29"/>
        <v>1668</v>
      </c>
    </row>
    <row r="715" ht="54" spans="1:34">
      <c r="A715" s="204"/>
      <c r="B715" s="204"/>
      <c r="C715" s="184"/>
      <c r="D715" s="184"/>
      <c r="E715" s="184"/>
      <c r="F715" s="184"/>
      <c r="G715" s="184"/>
      <c r="H715" s="184"/>
      <c r="I715" s="235" t="s">
        <v>1210</v>
      </c>
      <c r="J715" s="235"/>
      <c r="K715" s="235"/>
      <c r="L715" s="235"/>
      <c r="M715" s="235"/>
      <c r="N715" s="235"/>
      <c r="O715" s="235"/>
      <c r="P715" s="235" t="s">
        <v>1212</v>
      </c>
      <c r="Q715" s="235"/>
      <c r="R715" s="235">
        <v>100</v>
      </c>
      <c r="S715" s="235"/>
      <c r="T715" s="235"/>
      <c r="U715" s="235"/>
      <c r="V715" s="235" t="s">
        <v>384</v>
      </c>
      <c r="W715" s="184"/>
      <c r="X715" s="184"/>
      <c r="Y715" s="184"/>
      <c r="Z715" s="184"/>
      <c r="AA715" s="184"/>
      <c r="AB715" s="184"/>
      <c r="AC715" s="184"/>
      <c r="AD715" s="184">
        <v>4</v>
      </c>
      <c r="AE715" s="184"/>
      <c r="AF715" s="184"/>
      <c r="AG715" s="184"/>
      <c r="AH715" s="184">
        <f t="shared" si="29"/>
        <v>400</v>
      </c>
    </row>
    <row r="716" ht="54" spans="1:34">
      <c r="A716" s="204"/>
      <c r="B716" s="204"/>
      <c r="C716" s="184"/>
      <c r="D716" s="184"/>
      <c r="E716" s="184"/>
      <c r="F716" s="184"/>
      <c r="G716" s="184"/>
      <c r="H716" s="184"/>
      <c r="I716" s="235" t="s">
        <v>1213</v>
      </c>
      <c r="J716" s="235"/>
      <c r="K716" s="235"/>
      <c r="L716" s="235"/>
      <c r="M716" s="235"/>
      <c r="N716" s="235"/>
      <c r="O716" s="235"/>
      <c r="P716" s="235" t="s">
        <v>1211</v>
      </c>
      <c r="Q716" s="235"/>
      <c r="R716" s="235">
        <v>417</v>
      </c>
      <c r="S716" s="235"/>
      <c r="T716" s="235"/>
      <c r="U716" s="235"/>
      <c r="V716" s="235" t="s">
        <v>393</v>
      </c>
      <c r="W716" s="184"/>
      <c r="X716" s="184"/>
      <c r="Y716" s="184"/>
      <c r="Z716" s="184"/>
      <c r="AA716" s="184"/>
      <c r="AB716" s="184"/>
      <c r="AC716" s="184"/>
      <c r="AD716" s="184">
        <v>2</v>
      </c>
      <c r="AE716" s="184"/>
      <c r="AF716" s="184"/>
      <c r="AG716" s="184"/>
      <c r="AH716" s="184">
        <f t="shared" si="29"/>
        <v>834</v>
      </c>
    </row>
    <row r="717" ht="54" spans="1:34">
      <c r="A717" s="236"/>
      <c r="B717" s="236"/>
      <c r="C717" s="184"/>
      <c r="D717" s="184"/>
      <c r="E717" s="184"/>
      <c r="F717" s="184"/>
      <c r="G717" s="184"/>
      <c r="H717" s="184"/>
      <c r="I717" s="235" t="s">
        <v>1213</v>
      </c>
      <c r="J717" s="235"/>
      <c r="K717" s="235"/>
      <c r="L717" s="235"/>
      <c r="M717" s="235"/>
      <c r="N717" s="235"/>
      <c r="O717" s="235"/>
      <c r="P717" s="235" t="s">
        <v>1212</v>
      </c>
      <c r="Q717" s="235"/>
      <c r="R717" s="235">
        <v>100</v>
      </c>
      <c r="S717" s="235"/>
      <c r="T717" s="235"/>
      <c r="U717" s="235"/>
      <c r="V717" s="235" t="s">
        <v>395</v>
      </c>
      <c r="W717" s="184"/>
      <c r="X717" s="184"/>
      <c r="Y717" s="184"/>
      <c r="Z717" s="184"/>
      <c r="AA717" s="184"/>
      <c r="AB717" s="184"/>
      <c r="AC717" s="184"/>
      <c r="AD717" s="184">
        <v>2</v>
      </c>
      <c r="AE717" s="184"/>
      <c r="AF717" s="184"/>
      <c r="AG717" s="184"/>
      <c r="AH717" s="184">
        <f t="shared" si="29"/>
        <v>200</v>
      </c>
    </row>
  </sheetData>
  <mergeCells count="1711">
    <mergeCell ref="A2:AE2"/>
    <mergeCell ref="A3:AH3"/>
    <mergeCell ref="D4:E4"/>
    <mergeCell ref="O4:R4"/>
    <mergeCell ref="T4:U4"/>
    <mergeCell ref="W4:AC4"/>
    <mergeCell ref="AE4:AF4"/>
    <mergeCell ref="A4:A5"/>
    <mergeCell ref="A6:A35"/>
    <mergeCell ref="A36:A78"/>
    <mergeCell ref="A79:A108"/>
    <mergeCell ref="A109:A159"/>
    <mergeCell ref="A160:A210"/>
    <mergeCell ref="A211:A217"/>
    <mergeCell ref="A218:A253"/>
    <mergeCell ref="A254:A276"/>
    <mergeCell ref="A277:A287"/>
    <mergeCell ref="A288:A312"/>
    <mergeCell ref="B4:B5"/>
    <mergeCell ref="B6:B35"/>
    <mergeCell ref="B36:B78"/>
    <mergeCell ref="B79:B108"/>
    <mergeCell ref="B109:B159"/>
    <mergeCell ref="B160:B210"/>
    <mergeCell ref="B211:B217"/>
    <mergeCell ref="B218:B253"/>
    <mergeCell ref="B254:B276"/>
    <mergeCell ref="B277:B287"/>
    <mergeCell ref="B288:B312"/>
    <mergeCell ref="C4:C5"/>
    <mergeCell ref="C6:C35"/>
    <mergeCell ref="C36:C65"/>
    <mergeCell ref="C66:C78"/>
    <mergeCell ref="C79:C108"/>
    <mergeCell ref="C160:C167"/>
    <mergeCell ref="C168:C177"/>
    <mergeCell ref="C178:C185"/>
    <mergeCell ref="C186:C191"/>
    <mergeCell ref="C192:C195"/>
    <mergeCell ref="C196:C201"/>
    <mergeCell ref="C202:C204"/>
    <mergeCell ref="C205:C207"/>
    <mergeCell ref="C208:C209"/>
    <mergeCell ref="C211:C217"/>
    <mergeCell ref="C218:C223"/>
    <mergeCell ref="C224:C229"/>
    <mergeCell ref="C230:C239"/>
    <mergeCell ref="C240:C243"/>
    <mergeCell ref="C244:C245"/>
    <mergeCell ref="C246:C247"/>
    <mergeCell ref="C248:C249"/>
    <mergeCell ref="C250:C251"/>
    <mergeCell ref="C252:C253"/>
    <mergeCell ref="C254:C276"/>
    <mergeCell ref="C277:C287"/>
    <mergeCell ref="C288:C312"/>
    <mergeCell ref="D6:D24"/>
    <mergeCell ref="D26:D28"/>
    <mergeCell ref="D30:D35"/>
    <mergeCell ref="D36:D42"/>
    <mergeCell ref="D43:D49"/>
    <mergeCell ref="D50:D57"/>
    <mergeCell ref="D58:D65"/>
    <mergeCell ref="D66:D69"/>
    <mergeCell ref="D70:D74"/>
    <mergeCell ref="D75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60:D167"/>
    <mergeCell ref="D168:D177"/>
    <mergeCell ref="D178:D185"/>
    <mergeCell ref="D186:D191"/>
    <mergeCell ref="D192:D195"/>
    <mergeCell ref="D196:D201"/>
    <mergeCell ref="D202:D204"/>
    <mergeCell ref="D205:D207"/>
    <mergeCell ref="D208:D209"/>
    <mergeCell ref="D211:D217"/>
    <mergeCell ref="D218:D223"/>
    <mergeCell ref="D224:D229"/>
    <mergeCell ref="D230:D239"/>
    <mergeCell ref="D240:D243"/>
    <mergeCell ref="D244:D245"/>
    <mergeCell ref="D246:D247"/>
    <mergeCell ref="D248:D249"/>
    <mergeCell ref="D250:D251"/>
    <mergeCell ref="D252:D253"/>
    <mergeCell ref="D254:D276"/>
    <mergeCell ref="D277:D287"/>
    <mergeCell ref="D288:D312"/>
    <mergeCell ref="E6:E9"/>
    <mergeCell ref="E10:E13"/>
    <mergeCell ref="E14:E18"/>
    <mergeCell ref="E19:E23"/>
    <mergeCell ref="E30:E31"/>
    <mergeCell ref="E32:E33"/>
    <mergeCell ref="E34:E35"/>
    <mergeCell ref="E36:E42"/>
    <mergeCell ref="E43:E49"/>
    <mergeCell ref="E50:E57"/>
    <mergeCell ref="E58:E65"/>
    <mergeCell ref="E66:E69"/>
    <mergeCell ref="E70:E74"/>
    <mergeCell ref="E75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60:E167"/>
    <mergeCell ref="E168:E177"/>
    <mergeCell ref="E178:E185"/>
    <mergeCell ref="E186:E191"/>
    <mergeCell ref="E192:E195"/>
    <mergeCell ref="E196:E201"/>
    <mergeCell ref="E211:E213"/>
    <mergeCell ref="E214:E217"/>
    <mergeCell ref="E218:E223"/>
    <mergeCell ref="E224:E229"/>
    <mergeCell ref="E230:E239"/>
    <mergeCell ref="E240:E243"/>
    <mergeCell ref="E244:E245"/>
    <mergeCell ref="E246:E247"/>
    <mergeCell ref="E248:E249"/>
    <mergeCell ref="E250:E251"/>
    <mergeCell ref="E252:E253"/>
    <mergeCell ref="E254:E276"/>
    <mergeCell ref="E277:E287"/>
    <mergeCell ref="E288:E312"/>
    <mergeCell ref="F4:F5"/>
    <mergeCell ref="F6:F9"/>
    <mergeCell ref="F10:F13"/>
    <mergeCell ref="F14:F18"/>
    <mergeCell ref="F19:F23"/>
    <mergeCell ref="F30:F31"/>
    <mergeCell ref="F32:F33"/>
    <mergeCell ref="F34:F35"/>
    <mergeCell ref="F36:F42"/>
    <mergeCell ref="F43:F49"/>
    <mergeCell ref="F50:F57"/>
    <mergeCell ref="F58:F65"/>
    <mergeCell ref="F66:F69"/>
    <mergeCell ref="F70:F74"/>
    <mergeCell ref="F75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F160:F167"/>
    <mergeCell ref="F168:F177"/>
    <mergeCell ref="F178:F185"/>
    <mergeCell ref="F186:F191"/>
    <mergeCell ref="F192:F195"/>
    <mergeCell ref="F196:F201"/>
    <mergeCell ref="F211:F213"/>
    <mergeCell ref="F214:F217"/>
    <mergeCell ref="F218:F223"/>
    <mergeCell ref="F224:F229"/>
    <mergeCell ref="F230:F239"/>
    <mergeCell ref="F240:F243"/>
    <mergeCell ref="F244:F245"/>
    <mergeCell ref="F246:F247"/>
    <mergeCell ref="F248:F249"/>
    <mergeCell ref="F250:F251"/>
    <mergeCell ref="F252:F253"/>
    <mergeCell ref="F254:F276"/>
    <mergeCell ref="F277:F287"/>
    <mergeCell ref="F288:F312"/>
    <mergeCell ref="G4:G5"/>
    <mergeCell ref="G6:G9"/>
    <mergeCell ref="G10:G13"/>
    <mergeCell ref="G14:G18"/>
    <mergeCell ref="G19:G23"/>
    <mergeCell ref="G30:G31"/>
    <mergeCell ref="G32:G33"/>
    <mergeCell ref="G34:G35"/>
    <mergeCell ref="G36:G42"/>
    <mergeCell ref="G43:G49"/>
    <mergeCell ref="G50:G57"/>
    <mergeCell ref="G58:G65"/>
    <mergeCell ref="G66:G69"/>
    <mergeCell ref="G70:G74"/>
    <mergeCell ref="G75:G78"/>
    <mergeCell ref="G79:G80"/>
    <mergeCell ref="G81:G82"/>
    <mergeCell ref="G83:G84"/>
    <mergeCell ref="G85:G86"/>
    <mergeCell ref="G87:G88"/>
    <mergeCell ref="G89:G90"/>
    <mergeCell ref="G91:G92"/>
    <mergeCell ref="G93:G94"/>
    <mergeCell ref="G95:G96"/>
    <mergeCell ref="G97:G98"/>
    <mergeCell ref="G99:G100"/>
    <mergeCell ref="G101:G102"/>
    <mergeCell ref="G103:G104"/>
    <mergeCell ref="G105:G106"/>
    <mergeCell ref="G107:G108"/>
    <mergeCell ref="G160:G167"/>
    <mergeCell ref="G168:G177"/>
    <mergeCell ref="G178:G185"/>
    <mergeCell ref="G186:G191"/>
    <mergeCell ref="G192:G195"/>
    <mergeCell ref="G196:G201"/>
    <mergeCell ref="G211:G213"/>
    <mergeCell ref="G214:G217"/>
    <mergeCell ref="G218:G223"/>
    <mergeCell ref="G224:G229"/>
    <mergeCell ref="G230:G239"/>
    <mergeCell ref="G240:G243"/>
    <mergeCell ref="G244:G245"/>
    <mergeCell ref="G246:G247"/>
    <mergeCell ref="G248:G249"/>
    <mergeCell ref="G250:G251"/>
    <mergeCell ref="G252:G253"/>
    <mergeCell ref="G254:G276"/>
    <mergeCell ref="G277:G287"/>
    <mergeCell ref="G288:G312"/>
    <mergeCell ref="H4:H5"/>
    <mergeCell ref="H6:H9"/>
    <mergeCell ref="H10:H13"/>
    <mergeCell ref="H14:H18"/>
    <mergeCell ref="H19:H23"/>
    <mergeCell ref="H30:H31"/>
    <mergeCell ref="H32:H33"/>
    <mergeCell ref="H34:H35"/>
    <mergeCell ref="H36:H42"/>
    <mergeCell ref="H43:H49"/>
    <mergeCell ref="H50:H57"/>
    <mergeCell ref="H58:H65"/>
    <mergeCell ref="H66:H69"/>
    <mergeCell ref="H70:H74"/>
    <mergeCell ref="H75:H78"/>
    <mergeCell ref="H79:H80"/>
    <mergeCell ref="H81:H82"/>
    <mergeCell ref="H83:H84"/>
    <mergeCell ref="H85:H86"/>
    <mergeCell ref="H87:H88"/>
    <mergeCell ref="H89:H90"/>
    <mergeCell ref="H91:H92"/>
    <mergeCell ref="H93:H94"/>
    <mergeCell ref="H95:H96"/>
    <mergeCell ref="H97:H98"/>
    <mergeCell ref="H99:H100"/>
    <mergeCell ref="H101:H102"/>
    <mergeCell ref="H103:H104"/>
    <mergeCell ref="H105:H106"/>
    <mergeCell ref="H107:H108"/>
    <mergeCell ref="H109:H112"/>
    <mergeCell ref="H113:H116"/>
    <mergeCell ref="H117:H118"/>
    <mergeCell ref="H119:H120"/>
    <mergeCell ref="H122:H125"/>
    <mergeCell ref="H126:H129"/>
    <mergeCell ref="H134:H136"/>
    <mergeCell ref="H137:H141"/>
    <mergeCell ref="H142:H146"/>
    <mergeCell ref="H147:H150"/>
    <mergeCell ref="H151:H153"/>
    <mergeCell ref="H158:H159"/>
    <mergeCell ref="H160:H167"/>
    <mergeCell ref="H168:H177"/>
    <mergeCell ref="H178:H185"/>
    <mergeCell ref="H186:H191"/>
    <mergeCell ref="H192:H195"/>
    <mergeCell ref="H196:H201"/>
    <mergeCell ref="H202:H204"/>
    <mergeCell ref="H205:H207"/>
    <mergeCell ref="H208:H209"/>
    <mergeCell ref="H218:H223"/>
    <mergeCell ref="H224:H229"/>
    <mergeCell ref="H230:H239"/>
    <mergeCell ref="H240:H243"/>
    <mergeCell ref="H244:H245"/>
    <mergeCell ref="H246:H247"/>
    <mergeCell ref="H248:H249"/>
    <mergeCell ref="H250:H251"/>
    <mergeCell ref="H252:H253"/>
    <mergeCell ref="H254:H276"/>
    <mergeCell ref="H277:H287"/>
    <mergeCell ref="H288:H312"/>
    <mergeCell ref="I4:I5"/>
    <mergeCell ref="I6:I9"/>
    <mergeCell ref="I10:I13"/>
    <mergeCell ref="I14:I18"/>
    <mergeCell ref="I19:I23"/>
    <mergeCell ref="I30:I31"/>
    <mergeCell ref="I32:I33"/>
    <mergeCell ref="I34:I35"/>
    <mergeCell ref="I36:I42"/>
    <mergeCell ref="I43:I49"/>
    <mergeCell ref="I50:I57"/>
    <mergeCell ref="I58:I65"/>
    <mergeCell ref="I66:I69"/>
    <mergeCell ref="I70:I74"/>
    <mergeCell ref="I75:I78"/>
    <mergeCell ref="I79:I80"/>
    <mergeCell ref="I81:I82"/>
    <mergeCell ref="I83:I84"/>
    <mergeCell ref="I85:I86"/>
    <mergeCell ref="I87:I88"/>
    <mergeCell ref="I89:I90"/>
    <mergeCell ref="I91:I92"/>
    <mergeCell ref="I93:I94"/>
    <mergeCell ref="I95:I96"/>
    <mergeCell ref="I97:I98"/>
    <mergeCell ref="I99:I100"/>
    <mergeCell ref="I101:I102"/>
    <mergeCell ref="I103:I104"/>
    <mergeCell ref="I105:I106"/>
    <mergeCell ref="I107:I108"/>
    <mergeCell ref="I109:I112"/>
    <mergeCell ref="I113:I116"/>
    <mergeCell ref="I117:I118"/>
    <mergeCell ref="I119:I120"/>
    <mergeCell ref="I122:I125"/>
    <mergeCell ref="I126:I129"/>
    <mergeCell ref="I130:I133"/>
    <mergeCell ref="I134:I136"/>
    <mergeCell ref="I137:I141"/>
    <mergeCell ref="I142:I146"/>
    <mergeCell ref="I147:I150"/>
    <mergeCell ref="I151:I153"/>
    <mergeCell ref="I158:I159"/>
    <mergeCell ref="I160:I167"/>
    <mergeCell ref="I168:I177"/>
    <mergeCell ref="I178:I185"/>
    <mergeCell ref="I186:I191"/>
    <mergeCell ref="I192:I195"/>
    <mergeCell ref="I196:I201"/>
    <mergeCell ref="I202:I204"/>
    <mergeCell ref="I205:I207"/>
    <mergeCell ref="I208:I209"/>
    <mergeCell ref="I218:I223"/>
    <mergeCell ref="I224:I229"/>
    <mergeCell ref="I230:I239"/>
    <mergeCell ref="I240:I243"/>
    <mergeCell ref="I244:I245"/>
    <mergeCell ref="I246:I247"/>
    <mergeCell ref="I248:I249"/>
    <mergeCell ref="I250:I251"/>
    <mergeCell ref="I252:I253"/>
    <mergeCell ref="I254:I276"/>
    <mergeCell ref="I277:I287"/>
    <mergeCell ref="I288:I312"/>
    <mergeCell ref="J4:J5"/>
    <mergeCell ref="J6:J9"/>
    <mergeCell ref="J10:J13"/>
    <mergeCell ref="J14:J18"/>
    <mergeCell ref="J19:J23"/>
    <mergeCell ref="J30:J31"/>
    <mergeCell ref="J32:J33"/>
    <mergeCell ref="J34:J35"/>
    <mergeCell ref="J36:J42"/>
    <mergeCell ref="J43:J49"/>
    <mergeCell ref="J50:J57"/>
    <mergeCell ref="J58:J65"/>
    <mergeCell ref="J66:J69"/>
    <mergeCell ref="J70:J74"/>
    <mergeCell ref="J75:J78"/>
    <mergeCell ref="J79:J80"/>
    <mergeCell ref="J81:J82"/>
    <mergeCell ref="J83:J84"/>
    <mergeCell ref="J85:J86"/>
    <mergeCell ref="J87:J88"/>
    <mergeCell ref="J89:J90"/>
    <mergeCell ref="J91:J92"/>
    <mergeCell ref="J93:J94"/>
    <mergeCell ref="J95:J96"/>
    <mergeCell ref="J97:J98"/>
    <mergeCell ref="J99:J100"/>
    <mergeCell ref="J101:J102"/>
    <mergeCell ref="J103:J104"/>
    <mergeCell ref="J105:J106"/>
    <mergeCell ref="J107:J108"/>
    <mergeCell ref="J109:J112"/>
    <mergeCell ref="J113:J116"/>
    <mergeCell ref="J117:J118"/>
    <mergeCell ref="J119:J120"/>
    <mergeCell ref="J122:J125"/>
    <mergeCell ref="J126:J129"/>
    <mergeCell ref="J130:J133"/>
    <mergeCell ref="J134:J136"/>
    <mergeCell ref="J137:J141"/>
    <mergeCell ref="J142:J146"/>
    <mergeCell ref="J147:J150"/>
    <mergeCell ref="J151:J153"/>
    <mergeCell ref="J158:J159"/>
    <mergeCell ref="J160:J167"/>
    <mergeCell ref="J168:J177"/>
    <mergeCell ref="J178:J185"/>
    <mergeCell ref="J186:J191"/>
    <mergeCell ref="J192:J195"/>
    <mergeCell ref="J196:J201"/>
    <mergeCell ref="J202:J204"/>
    <mergeCell ref="J205:J207"/>
    <mergeCell ref="J208:J209"/>
    <mergeCell ref="J218:J223"/>
    <mergeCell ref="J224:J229"/>
    <mergeCell ref="J230:J239"/>
    <mergeCell ref="J240:J243"/>
    <mergeCell ref="J244:J245"/>
    <mergeCell ref="J246:J247"/>
    <mergeCell ref="J248:J249"/>
    <mergeCell ref="J250:J251"/>
    <mergeCell ref="J252:J253"/>
    <mergeCell ref="J254:J276"/>
    <mergeCell ref="J277:J287"/>
    <mergeCell ref="J288:J312"/>
    <mergeCell ref="K4:K5"/>
    <mergeCell ref="K6:K9"/>
    <mergeCell ref="K10:K13"/>
    <mergeCell ref="K14:K18"/>
    <mergeCell ref="K19:K23"/>
    <mergeCell ref="K30:K31"/>
    <mergeCell ref="K32:K33"/>
    <mergeCell ref="K34:K35"/>
    <mergeCell ref="K36:K42"/>
    <mergeCell ref="K43:K49"/>
    <mergeCell ref="K50:K57"/>
    <mergeCell ref="K58:K65"/>
    <mergeCell ref="K66:K69"/>
    <mergeCell ref="K70:K74"/>
    <mergeCell ref="K75:K78"/>
    <mergeCell ref="K79:K80"/>
    <mergeCell ref="K81:K82"/>
    <mergeCell ref="K83:K84"/>
    <mergeCell ref="K85:K86"/>
    <mergeCell ref="K87:K88"/>
    <mergeCell ref="K89:K90"/>
    <mergeCell ref="K91:K92"/>
    <mergeCell ref="K93:K94"/>
    <mergeCell ref="K95:K96"/>
    <mergeCell ref="K97:K98"/>
    <mergeCell ref="K99:K100"/>
    <mergeCell ref="K101:K102"/>
    <mergeCell ref="K103:K104"/>
    <mergeCell ref="K105:K106"/>
    <mergeCell ref="K107:K108"/>
    <mergeCell ref="K109:K112"/>
    <mergeCell ref="K113:K116"/>
    <mergeCell ref="K117:K118"/>
    <mergeCell ref="K119:K120"/>
    <mergeCell ref="K122:K125"/>
    <mergeCell ref="K126:K129"/>
    <mergeCell ref="K130:K133"/>
    <mergeCell ref="K134:K136"/>
    <mergeCell ref="K137:K141"/>
    <mergeCell ref="K142:K146"/>
    <mergeCell ref="K147:K150"/>
    <mergeCell ref="K151:K153"/>
    <mergeCell ref="K158:K159"/>
    <mergeCell ref="K160:K167"/>
    <mergeCell ref="K168:K177"/>
    <mergeCell ref="K178:K185"/>
    <mergeCell ref="K186:K191"/>
    <mergeCell ref="K192:K195"/>
    <mergeCell ref="K196:K201"/>
    <mergeCell ref="K202:K204"/>
    <mergeCell ref="K205:K207"/>
    <mergeCell ref="K208:K209"/>
    <mergeCell ref="K218:K223"/>
    <mergeCell ref="K224:K229"/>
    <mergeCell ref="K230:K239"/>
    <mergeCell ref="K240:K243"/>
    <mergeCell ref="K244:K245"/>
    <mergeCell ref="K246:K247"/>
    <mergeCell ref="K248:K249"/>
    <mergeCell ref="K250:K251"/>
    <mergeCell ref="K252:K253"/>
    <mergeCell ref="K254:K276"/>
    <mergeCell ref="K277:K287"/>
    <mergeCell ref="K288:K312"/>
    <mergeCell ref="L4:L5"/>
    <mergeCell ref="L6:L9"/>
    <mergeCell ref="L10:L13"/>
    <mergeCell ref="L14:L18"/>
    <mergeCell ref="L19:L23"/>
    <mergeCell ref="L30:L31"/>
    <mergeCell ref="L32:L33"/>
    <mergeCell ref="L34:L35"/>
    <mergeCell ref="L36:L42"/>
    <mergeCell ref="L43:L49"/>
    <mergeCell ref="L50:L57"/>
    <mergeCell ref="L58:L65"/>
    <mergeCell ref="L66:L69"/>
    <mergeCell ref="L70:L74"/>
    <mergeCell ref="L75:L78"/>
    <mergeCell ref="L79:L80"/>
    <mergeCell ref="L81:L82"/>
    <mergeCell ref="L83:L84"/>
    <mergeCell ref="L85:L86"/>
    <mergeCell ref="L87:L88"/>
    <mergeCell ref="L89:L90"/>
    <mergeCell ref="L91:L92"/>
    <mergeCell ref="L93:L94"/>
    <mergeCell ref="L95:L96"/>
    <mergeCell ref="L97:L98"/>
    <mergeCell ref="L99:L100"/>
    <mergeCell ref="L101:L102"/>
    <mergeCell ref="L103:L104"/>
    <mergeCell ref="L105:L106"/>
    <mergeCell ref="L107:L108"/>
    <mergeCell ref="L109:L112"/>
    <mergeCell ref="L113:L116"/>
    <mergeCell ref="L117:L118"/>
    <mergeCell ref="L119:L120"/>
    <mergeCell ref="L122:L125"/>
    <mergeCell ref="L126:L129"/>
    <mergeCell ref="L130:L133"/>
    <mergeCell ref="L134:L136"/>
    <mergeCell ref="L137:L141"/>
    <mergeCell ref="L142:L146"/>
    <mergeCell ref="L147:L150"/>
    <mergeCell ref="L151:L153"/>
    <mergeCell ref="L158:L159"/>
    <mergeCell ref="L160:L167"/>
    <mergeCell ref="L168:L177"/>
    <mergeCell ref="L178:L185"/>
    <mergeCell ref="L186:L191"/>
    <mergeCell ref="L192:L195"/>
    <mergeCell ref="L196:L201"/>
    <mergeCell ref="L202:L204"/>
    <mergeCell ref="L205:L207"/>
    <mergeCell ref="L208:L209"/>
    <mergeCell ref="L218:L223"/>
    <mergeCell ref="L224:L229"/>
    <mergeCell ref="L230:L239"/>
    <mergeCell ref="L240:L243"/>
    <mergeCell ref="L244:L245"/>
    <mergeCell ref="L246:L247"/>
    <mergeCell ref="L248:L249"/>
    <mergeCell ref="L250:L251"/>
    <mergeCell ref="L252:L253"/>
    <mergeCell ref="L254:L276"/>
    <mergeCell ref="L277:L287"/>
    <mergeCell ref="L288:L312"/>
    <mergeCell ref="M4:M5"/>
    <mergeCell ref="M6:M9"/>
    <mergeCell ref="M10:M13"/>
    <mergeCell ref="M14:M18"/>
    <mergeCell ref="M19:M23"/>
    <mergeCell ref="M30:M31"/>
    <mergeCell ref="M32:M33"/>
    <mergeCell ref="M34:M35"/>
    <mergeCell ref="M36:M42"/>
    <mergeCell ref="M43:M49"/>
    <mergeCell ref="M50:M57"/>
    <mergeCell ref="M58:M65"/>
    <mergeCell ref="M66:M69"/>
    <mergeCell ref="M70:M74"/>
    <mergeCell ref="M75:M78"/>
    <mergeCell ref="M79:M80"/>
    <mergeCell ref="M81:M82"/>
    <mergeCell ref="M83:M84"/>
    <mergeCell ref="M85:M86"/>
    <mergeCell ref="M87:M88"/>
    <mergeCell ref="M89:M90"/>
    <mergeCell ref="M91:M92"/>
    <mergeCell ref="M93:M94"/>
    <mergeCell ref="M95:M96"/>
    <mergeCell ref="M97:M98"/>
    <mergeCell ref="M99:M100"/>
    <mergeCell ref="M101:M102"/>
    <mergeCell ref="M103:M104"/>
    <mergeCell ref="M105:M106"/>
    <mergeCell ref="M107:M108"/>
    <mergeCell ref="M109:M112"/>
    <mergeCell ref="M113:M116"/>
    <mergeCell ref="M117:M118"/>
    <mergeCell ref="M119:M120"/>
    <mergeCell ref="M122:M125"/>
    <mergeCell ref="M126:M129"/>
    <mergeCell ref="M130:M133"/>
    <mergeCell ref="M134:M136"/>
    <mergeCell ref="M137:M141"/>
    <mergeCell ref="M142:M146"/>
    <mergeCell ref="M147:M150"/>
    <mergeCell ref="M151:M153"/>
    <mergeCell ref="M158:M159"/>
    <mergeCell ref="M160:M167"/>
    <mergeCell ref="M168:M177"/>
    <mergeCell ref="M178:M185"/>
    <mergeCell ref="M186:M191"/>
    <mergeCell ref="M192:M195"/>
    <mergeCell ref="M196:M201"/>
    <mergeCell ref="M202:M204"/>
    <mergeCell ref="M205:M207"/>
    <mergeCell ref="M208:M209"/>
    <mergeCell ref="M218:M223"/>
    <mergeCell ref="M224:M229"/>
    <mergeCell ref="M230:M239"/>
    <mergeCell ref="M240:M243"/>
    <mergeCell ref="M244:M245"/>
    <mergeCell ref="M246:M247"/>
    <mergeCell ref="M248:M249"/>
    <mergeCell ref="M250:M251"/>
    <mergeCell ref="M252:M253"/>
    <mergeCell ref="M254:M276"/>
    <mergeCell ref="M277:M287"/>
    <mergeCell ref="M288:M312"/>
    <mergeCell ref="N4:N5"/>
    <mergeCell ref="N6:N9"/>
    <mergeCell ref="N10:N13"/>
    <mergeCell ref="N14:N18"/>
    <mergeCell ref="N19:N23"/>
    <mergeCell ref="N30:N31"/>
    <mergeCell ref="N32:N33"/>
    <mergeCell ref="N34:N35"/>
    <mergeCell ref="N36:N42"/>
    <mergeCell ref="N43:N49"/>
    <mergeCell ref="N50:N57"/>
    <mergeCell ref="N58:N65"/>
    <mergeCell ref="N66:N69"/>
    <mergeCell ref="N70:N74"/>
    <mergeCell ref="N75:N78"/>
    <mergeCell ref="N79:N80"/>
    <mergeCell ref="N81:N82"/>
    <mergeCell ref="N83:N84"/>
    <mergeCell ref="N85:N86"/>
    <mergeCell ref="N87:N88"/>
    <mergeCell ref="N89:N90"/>
    <mergeCell ref="N91:N92"/>
    <mergeCell ref="N93:N94"/>
    <mergeCell ref="N95:N96"/>
    <mergeCell ref="N97:N98"/>
    <mergeCell ref="N99:N100"/>
    <mergeCell ref="N101:N102"/>
    <mergeCell ref="N103:N104"/>
    <mergeCell ref="N105:N106"/>
    <mergeCell ref="N107:N108"/>
    <mergeCell ref="N109:N112"/>
    <mergeCell ref="N113:N116"/>
    <mergeCell ref="N117:N118"/>
    <mergeCell ref="N119:N120"/>
    <mergeCell ref="N122:N125"/>
    <mergeCell ref="N126:N129"/>
    <mergeCell ref="N130:N133"/>
    <mergeCell ref="N134:N136"/>
    <mergeCell ref="N137:N141"/>
    <mergeCell ref="N142:N146"/>
    <mergeCell ref="N147:N150"/>
    <mergeCell ref="N151:N153"/>
    <mergeCell ref="N158:N159"/>
    <mergeCell ref="N160:N161"/>
    <mergeCell ref="N162:N163"/>
    <mergeCell ref="N164:N165"/>
    <mergeCell ref="N166:N167"/>
    <mergeCell ref="N168:N169"/>
    <mergeCell ref="N170:N171"/>
    <mergeCell ref="N172:N173"/>
    <mergeCell ref="N174:N175"/>
    <mergeCell ref="N176:N177"/>
    <mergeCell ref="N178:N179"/>
    <mergeCell ref="N180:N181"/>
    <mergeCell ref="N182:N183"/>
    <mergeCell ref="N184:N185"/>
    <mergeCell ref="N186:N187"/>
    <mergeCell ref="N188:N189"/>
    <mergeCell ref="N190:N191"/>
    <mergeCell ref="N192:N193"/>
    <mergeCell ref="N194:N195"/>
    <mergeCell ref="N196:N197"/>
    <mergeCell ref="N198:N199"/>
    <mergeCell ref="N200:N201"/>
    <mergeCell ref="N218:N219"/>
    <mergeCell ref="N220:N221"/>
    <mergeCell ref="N222:N223"/>
    <mergeCell ref="N224:N225"/>
    <mergeCell ref="N226:N227"/>
    <mergeCell ref="N228:N229"/>
    <mergeCell ref="N230:N231"/>
    <mergeCell ref="N232:N233"/>
    <mergeCell ref="N234:N235"/>
    <mergeCell ref="N236:N237"/>
    <mergeCell ref="N238:N239"/>
    <mergeCell ref="N240:N241"/>
    <mergeCell ref="N242:N243"/>
    <mergeCell ref="N244:N245"/>
    <mergeCell ref="N246:N247"/>
    <mergeCell ref="N248:N249"/>
    <mergeCell ref="N250:N251"/>
    <mergeCell ref="N252:N253"/>
    <mergeCell ref="N254:N276"/>
    <mergeCell ref="N277:N287"/>
    <mergeCell ref="N288:N312"/>
    <mergeCell ref="O6:O9"/>
    <mergeCell ref="O10:O13"/>
    <mergeCell ref="O14:O18"/>
    <mergeCell ref="O19:O23"/>
    <mergeCell ref="O30:O31"/>
    <mergeCell ref="O32:O33"/>
    <mergeCell ref="O34:O35"/>
    <mergeCell ref="O66:O69"/>
    <mergeCell ref="O70:O74"/>
    <mergeCell ref="O75:O78"/>
    <mergeCell ref="O79:O80"/>
    <mergeCell ref="O81:O82"/>
    <mergeCell ref="O83:O84"/>
    <mergeCell ref="O85:O86"/>
    <mergeCell ref="O87:O88"/>
    <mergeCell ref="O89:O90"/>
    <mergeCell ref="O91:O92"/>
    <mergeCell ref="O93:O94"/>
    <mergeCell ref="O95:O96"/>
    <mergeCell ref="O97:O98"/>
    <mergeCell ref="O99:O100"/>
    <mergeCell ref="O101:O102"/>
    <mergeCell ref="O103:O104"/>
    <mergeCell ref="O105:O106"/>
    <mergeCell ref="O107:O108"/>
    <mergeCell ref="O109:O112"/>
    <mergeCell ref="O113:O116"/>
    <mergeCell ref="O117:O118"/>
    <mergeCell ref="O119:O120"/>
    <mergeCell ref="O122:O125"/>
    <mergeCell ref="O126:O129"/>
    <mergeCell ref="O130:O133"/>
    <mergeCell ref="O134:O136"/>
    <mergeCell ref="O137:O141"/>
    <mergeCell ref="O142:O146"/>
    <mergeCell ref="O147:O150"/>
    <mergeCell ref="O151:O153"/>
    <mergeCell ref="O158:O159"/>
    <mergeCell ref="O160:O161"/>
    <mergeCell ref="O162:O163"/>
    <mergeCell ref="O164:O165"/>
    <mergeCell ref="O166:O167"/>
    <mergeCell ref="O168:O169"/>
    <mergeCell ref="O170:O171"/>
    <mergeCell ref="O172:O173"/>
    <mergeCell ref="O174:O175"/>
    <mergeCell ref="O176:O177"/>
    <mergeCell ref="O178:O179"/>
    <mergeCell ref="O180:O181"/>
    <mergeCell ref="O182:O183"/>
    <mergeCell ref="O184:O185"/>
    <mergeCell ref="O186:O187"/>
    <mergeCell ref="O188:O189"/>
    <mergeCell ref="O190:O191"/>
    <mergeCell ref="O192:O193"/>
    <mergeCell ref="O194:O195"/>
    <mergeCell ref="O196:O197"/>
    <mergeCell ref="O198:O199"/>
    <mergeCell ref="O200:O201"/>
    <mergeCell ref="O202:O204"/>
    <mergeCell ref="O205:O207"/>
    <mergeCell ref="O208:O209"/>
    <mergeCell ref="O218:O219"/>
    <mergeCell ref="O220:O221"/>
    <mergeCell ref="O222:O223"/>
    <mergeCell ref="O224:O225"/>
    <mergeCell ref="O226:O227"/>
    <mergeCell ref="O228:O229"/>
    <mergeCell ref="O230:O231"/>
    <mergeCell ref="O232:O233"/>
    <mergeCell ref="O234:O235"/>
    <mergeCell ref="O236:O237"/>
    <mergeCell ref="O238:O239"/>
    <mergeCell ref="O240:O241"/>
    <mergeCell ref="O242:O243"/>
    <mergeCell ref="O244:O245"/>
    <mergeCell ref="O246:O247"/>
    <mergeCell ref="O248:O249"/>
    <mergeCell ref="O250:O251"/>
    <mergeCell ref="O252:O253"/>
    <mergeCell ref="O254:O276"/>
    <mergeCell ref="O277:O287"/>
    <mergeCell ref="O288:O312"/>
    <mergeCell ref="P6:P9"/>
    <mergeCell ref="P10:P13"/>
    <mergeCell ref="P14:P18"/>
    <mergeCell ref="P19:P23"/>
    <mergeCell ref="P30:P31"/>
    <mergeCell ref="P32:P33"/>
    <mergeCell ref="P34:P35"/>
    <mergeCell ref="P66:P69"/>
    <mergeCell ref="P70:P74"/>
    <mergeCell ref="P75:P78"/>
    <mergeCell ref="P79:P86"/>
    <mergeCell ref="P87:P94"/>
    <mergeCell ref="P95:P102"/>
    <mergeCell ref="P103:P104"/>
    <mergeCell ref="P105:P106"/>
    <mergeCell ref="P107:P108"/>
    <mergeCell ref="P109:P112"/>
    <mergeCell ref="P113:P116"/>
    <mergeCell ref="P117:P118"/>
    <mergeCell ref="P119:P120"/>
    <mergeCell ref="P122:P125"/>
    <mergeCell ref="P126:P129"/>
    <mergeCell ref="P130:P133"/>
    <mergeCell ref="P134:P136"/>
    <mergeCell ref="P137:P141"/>
    <mergeCell ref="P142:P146"/>
    <mergeCell ref="P147:P150"/>
    <mergeCell ref="P151:P153"/>
    <mergeCell ref="P158:P159"/>
    <mergeCell ref="P160:P161"/>
    <mergeCell ref="P162:P163"/>
    <mergeCell ref="P164:P165"/>
    <mergeCell ref="P166:P167"/>
    <mergeCell ref="P168:P169"/>
    <mergeCell ref="P170:P171"/>
    <mergeCell ref="P172:P173"/>
    <mergeCell ref="P174:P175"/>
    <mergeCell ref="P176:P177"/>
    <mergeCell ref="P178:P179"/>
    <mergeCell ref="P180:P181"/>
    <mergeCell ref="P182:P183"/>
    <mergeCell ref="P184:P185"/>
    <mergeCell ref="P186:P187"/>
    <mergeCell ref="P188:P189"/>
    <mergeCell ref="P190:P191"/>
    <mergeCell ref="P192:P193"/>
    <mergeCell ref="P194:P195"/>
    <mergeCell ref="P196:P197"/>
    <mergeCell ref="P198:P199"/>
    <mergeCell ref="P200:P201"/>
    <mergeCell ref="P202:P204"/>
    <mergeCell ref="P205:P207"/>
    <mergeCell ref="P208:P209"/>
    <mergeCell ref="P218:P219"/>
    <mergeCell ref="P220:P221"/>
    <mergeCell ref="P222:P223"/>
    <mergeCell ref="P224:P225"/>
    <mergeCell ref="P226:P227"/>
    <mergeCell ref="P228:P229"/>
    <mergeCell ref="P230:P231"/>
    <mergeCell ref="P232:P233"/>
    <mergeCell ref="P234:P235"/>
    <mergeCell ref="P236:P237"/>
    <mergeCell ref="P238:P239"/>
    <mergeCell ref="P240:P241"/>
    <mergeCell ref="P242:P243"/>
    <mergeCell ref="P244:P245"/>
    <mergeCell ref="P246:P247"/>
    <mergeCell ref="P248:P249"/>
    <mergeCell ref="P250:P251"/>
    <mergeCell ref="P252:P253"/>
    <mergeCell ref="P254:P276"/>
    <mergeCell ref="P277:P287"/>
    <mergeCell ref="P288:P312"/>
    <mergeCell ref="Q6:Q9"/>
    <mergeCell ref="Q10:Q13"/>
    <mergeCell ref="Q14:Q18"/>
    <mergeCell ref="Q19:Q23"/>
    <mergeCell ref="Q30:Q31"/>
    <mergeCell ref="Q32:Q33"/>
    <mergeCell ref="Q34:Q35"/>
    <mergeCell ref="Q36:Q42"/>
    <mergeCell ref="Q50:Q57"/>
    <mergeCell ref="Q58:Q65"/>
    <mergeCell ref="Q66:Q69"/>
    <mergeCell ref="Q70:Q74"/>
    <mergeCell ref="Q75:Q78"/>
    <mergeCell ref="Q79:Q80"/>
    <mergeCell ref="Q81:Q82"/>
    <mergeCell ref="Q83:Q84"/>
    <mergeCell ref="Q85:Q86"/>
    <mergeCell ref="Q87:Q88"/>
    <mergeCell ref="Q89:Q90"/>
    <mergeCell ref="Q91:Q92"/>
    <mergeCell ref="Q93:Q94"/>
    <mergeCell ref="Q95:Q96"/>
    <mergeCell ref="Q97:Q98"/>
    <mergeCell ref="Q99:Q100"/>
    <mergeCell ref="Q101:Q102"/>
    <mergeCell ref="Q103:Q104"/>
    <mergeCell ref="Q105:Q106"/>
    <mergeCell ref="Q107:Q108"/>
    <mergeCell ref="Q117:Q118"/>
    <mergeCell ref="Q160:Q161"/>
    <mergeCell ref="Q162:Q163"/>
    <mergeCell ref="Q164:Q165"/>
    <mergeCell ref="Q166:Q167"/>
    <mergeCell ref="Q168:Q169"/>
    <mergeCell ref="Q170:Q171"/>
    <mergeCell ref="Q172:Q173"/>
    <mergeCell ref="Q174:Q175"/>
    <mergeCell ref="Q176:Q177"/>
    <mergeCell ref="Q178:Q179"/>
    <mergeCell ref="Q180:Q181"/>
    <mergeCell ref="Q182:Q183"/>
    <mergeCell ref="Q184:Q185"/>
    <mergeCell ref="Q186:Q187"/>
    <mergeCell ref="Q188:Q191"/>
    <mergeCell ref="Q192:Q193"/>
    <mergeCell ref="Q194:Q195"/>
    <mergeCell ref="Q196:Q197"/>
    <mergeCell ref="Q198:Q199"/>
    <mergeCell ref="Q200:Q201"/>
    <mergeCell ref="Q202:Q204"/>
    <mergeCell ref="Q205:Q207"/>
    <mergeCell ref="Q208:Q209"/>
    <mergeCell ref="Q218:Q219"/>
    <mergeCell ref="Q220:Q221"/>
    <mergeCell ref="Q222:Q223"/>
    <mergeCell ref="Q224:Q225"/>
    <mergeCell ref="Q226:Q227"/>
    <mergeCell ref="Q228:Q229"/>
    <mergeCell ref="Q230:Q231"/>
    <mergeCell ref="Q232:Q233"/>
    <mergeCell ref="Q234:Q235"/>
    <mergeCell ref="Q236:Q237"/>
    <mergeCell ref="Q238:Q239"/>
    <mergeCell ref="Q240:Q241"/>
    <mergeCell ref="Q242:Q243"/>
    <mergeCell ref="Q244:Q245"/>
    <mergeCell ref="Q246:Q247"/>
    <mergeCell ref="Q248:Q249"/>
    <mergeCell ref="Q250:Q251"/>
    <mergeCell ref="Q252:Q253"/>
    <mergeCell ref="Q254:Q276"/>
    <mergeCell ref="Q277:Q287"/>
    <mergeCell ref="Q288:Q312"/>
    <mergeCell ref="R6:R9"/>
    <mergeCell ref="R10:R13"/>
    <mergeCell ref="R14:R18"/>
    <mergeCell ref="R19:R23"/>
    <mergeCell ref="R30:R31"/>
    <mergeCell ref="R32:R33"/>
    <mergeCell ref="R34:R35"/>
    <mergeCell ref="R66:R69"/>
    <mergeCell ref="R70:R74"/>
    <mergeCell ref="R75:R78"/>
    <mergeCell ref="R79:R80"/>
    <mergeCell ref="R81:R82"/>
    <mergeCell ref="R83:R84"/>
    <mergeCell ref="R85:R86"/>
    <mergeCell ref="R87:R88"/>
    <mergeCell ref="R89:R90"/>
    <mergeCell ref="R91:R92"/>
    <mergeCell ref="R93:R94"/>
    <mergeCell ref="R95:R96"/>
    <mergeCell ref="R97:R98"/>
    <mergeCell ref="R99:R100"/>
    <mergeCell ref="R101:R102"/>
    <mergeCell ref="R103:R104"/>
    <mergeCell ref="R105:R106"/>
    <mergeCell ref="R107:R108"/>
    <mergeCell ref="R109:R112"/>
    <mergeCell ref="R113:R116"/>
    <mergeCell ref="R117:R118"/>
    <mergeCell ref="R119:R120"/>
    <mergeCell ref="R122:R125"/>
    <mergeCell ref="R126:R129"/>
    <mergeCell ref="R130:R133"/>
    <mergeCell ref="R134:R136"/>
    <mergeCell ref="R137:R141"/>
    <mergeCell ref="R142:R146"/>
    <mergeCell ref="R147:R150"/>
    <mergeCell ref="R151:R153"/>
    <mergeCell ref="R158:R159"/>
    <mergeCell ref="R160:R161"/>
    <mergeCell ref="R162:R163"/>
    <mergeCell ref="R164:R165"/>
    <mergeCell ref="R166:R167"/>
    <mergeCell ref="R168:R169"/>
    <mergeCell ref="R170:R171"/>
    <mergeCell ref="R172:R173"/>
    <mergeCell ref="R174:R175"/>
    <mergeCell ref="R176:R177"/>
    <mergeCell ref="R178:R179"/>
    <mergeCell ref="R180:R181"/>
    <mergeCell ref="R182:R183"/>
    <mergeCell ref="R184:R185"/>
    <mergeCell ref="R186:R187"/>
    <mergeCell ref="R188:R189"/>
    <mergeCell ref="R190:R191"/>
    <mergeCell ref="R192:R193"/>
    <mergeCell ref="R194:R195"/>
    <mergeCell ref="R196:R197"/>
    <mergeCell ref="R198:R199"/>
    <mergeCell ref="R200:R201"/>
    <mergeCell ref="R218:R219"/>
    <mergeCell ref="R220:R221"/>
    <mergeCell ref="R222:R223"/>
    <mergeCell ref="R224:R225"/>
    <mergeCell ref="R226:R227"/>
    <mergeCell ref="R228:R229"/>
    <mergeCell ref="R230:R231"/>
    <mergeCell ref="R232:R233"/>
    <mergeCell ref="R234:R235"/>
    <mergeCell ref="R236:R237"/>
    <mergeCell ref="R238:R239"/>
    <mergeCell ref="R240:R241"/>
    <mergeCell ref="R242:R243"/>
    <mergeCell ref="R244:R245"/>
    <mergeCell ref="R246:R247"/>
    <mergeCell ref="R248:R249"/>
    <mergeCell ref="R250:R251"/>
    <mergeCell ref="R252:R253"/>
    <mergeCell ref="R254:R276"/>
    <mergeCell ref="R277:R287"/>
    <mergeCell ref="R288:R312"/>
    <mergeCell ref="S4:S5"/>
    <mergeCell ref="S6:S9"/>
    <mergeCell ref="S10:S13"/>
    <mergeCell ref="S14:S18"/>
    <mergeCell ref="S19:S23"/>
    <mergeCell ref="S30:S31"/>
    <mergeCell ref="S32:S33"/>
    <mergeCell ref="S34:S35"/>
    <mergeCell ref="S36:S42"/>
    <mergeCell ref="S43:S49"/>
    <mergeCell ref="S50:S57"/>
    <mergeCell ref="S58:S65"/>
    <mergeCell ref="S66:S69"/>
    <mergeCell ref="S70:S74"/>
    <mergeCell ref="S75:S78"/>
    <mergeCell ref="S79:S80"/>
    <mergeCell ref="S81:S82"/>
    <mergeCell ref="S83:S84"/>
    <mergeCell ref="S85:S86"/>
    <mergeCell ref="S87:S88"/>
    <mergeCell ref="S89:S90"/>
    <mergeCell ref="S91:S92"/>
    <mergeCell ref="S93:S94"/>
    <mergeCell ref="S95:S96"/>
    <mergeCell ref="S97:S98"/>
    <mergeCell ref="S99:S100"/>
    <mergeCell ref="S101:S102"/>
    <mergeCell ref="S103:S104"/>
    <mergeCell ref="S105:S106"/>
    <mergeCell ref="S107:S108"/>
    <mergeCell ref="S117:S118"/>
    <mergeCell ref="S160:S161"/>
    <mergeCell ref="S162:S163"/>
    <mergeCell ref="S164:S165"/>
    <mergeCell ref="S166:S167"/>
    <mergeCell ref="S168:S169"/>
    <mergeCell ref="S170:S171"/>
    <mergeCell ref="S172:S173"/>
    <mergeCell ref="S174:S175"/>
    <mergeCell ref="S176:S177"/>
    <mergeCell ref="S178:S179"/>
    <mergeCell ref="S180:S181"/>
    <mergeCell ref="S182:S183"/>
    <mergeCell ref="S184:S185"/>
    <mergeCell ref="S186:S187"/>
    <mergeCell ref="S188:S189"/>
    <mergeCell ref="S190:S191"/>
    <mergeCell ref="S192:S193"/>
    <mergeCell ref="S194:S195"/>
    <mergeCell ref="S196:S197"/>
    <mergeCell ref="S198:S199"/>
    <mergeCell ref="S200:S201"/>
    <mergeCell ref="S202:S204"/>
    <mergeCell ref="S205:S207"/>
    <mergeCell ref="S208:S209"/>
    <mergeCell ref="S218:S223"/>
    <mergeCell ref="S224:S229"/>
    <mergeCell ref="S230:S239"/>
    <mergeCell ref="S240:S243"/>
    <mergeCell ref="S244:S247"/>
    <mergeCell ref="S248:S249"/>
    <mergeCell ref="S250:S251"/>
    <mergeCell ref="S252:S253"/>
    <mergeCell ref="S254:S276"/>
    <mergeCell ref="S277:S287"/>
    <mergeCell ref="S288:S312"/>
    <mergeCell ref="T79:T80"/>
    <mergeCell ref="T81:T82"/>
    <mergeCell ref="T83:T84"/>
    <mergeCell ref="T85:T86"/>
    <mergeCell ref="T87:T88"/>
    <mergeCell ref="T89:T90"/>
    <mergeCell ref="T91:T92"/>
    <mergeCell ref="T93:T94"/>
    <mergeCell ref="T95:T96"/>
    <mergeCell ref="T97:T98"/>
    <mergeCell ref="T99:T100"/>
    <mergeCell ref="T101:T102"/>
    <mergeCell ref="T103:T104"/>
    <mergeCell ref="T105:T106"/>
    <mergeCell ref="T107:T108"/>
    <mergeCell ref="T117:T118"/>
    <mergeCell ref="T218:T219"/>
    <mergeCell ref="T220:T221"/>
    <mergeCell ref="T222:T223"/>
    <mergeCell ref="T224:T225"/>
    <mergeCell ref="T226:T227"/>
    <mergeCell ref="T228:T229"/>
    <mergeCell ref="T230:T231"/>
    <mergeCell ref="T234:T235"/>
    <mergeCell ref="T236:T237"/>
    <mergeCell ref="T238:T239"/>
    <mergeCell ref="T240:T241"/>
    <mergeCell ref="T244:T245"/>
    <mergeCell ref="T246:T247"/>
    <mergeCell ref="U79:U80"/>
    <mergeCell ref="U81:U82"/>
    <mergeCell ref="U83:U84"/>
    <mergeCell ref="U85:U86"/>
    <mergeCell ref="U87:U88"/>
    <mergeCell ref="U89:U90"/>
    <mergeCell ref="U91:U92"/>
    <mergeCell ref="U93:U94"/>
    <mergeCell ref="U95:U96"/>
    <mergeCell ref="U97:U98"/>
    <mergeCell ref="U99:U100"/>
    <mergeCell ref="U101:U102"/>
    <mergeCell ref="U103:U104"/>
    <mergeCell ref="U105:U106"/>
    <mergeCell ref="U107:U108"/>
    <mergeCell ref="U117:U118"/>
    <mergeCell ref="U218:U219"/>
    <mergeCell ref="U220:U221"/>
    <mergeCell ref="U222:U223"/>
    <mergeCell ref="U224:U225"/>
    <mergeCell ref="U226:U227"/>
    <mergeCell ref="U228:U229"/>
    <mergeCell ref="U230:U231"/>
    <mergeCell ref="U234:U235"/>
    <mergeCell ref="U236:U237"/>
    <mergeCell ref="U238:U239"/>
    <mergeCell ref="U240:U241"/>
    <mergeCell ref="U244:U245"/>
    <mergeCell ref="U246:U247"/>
    <mergeCell ref="V4:V5"/>
    <mergeCell ref="V6:V9"/>
    <mergeCell ref="V10:V13"/>
    <mergeCell ref="V14:V18"/>
    <mergeCell ref="V19:V23"/>
    <mergeCell ref="V30:V31"/>
    <mergeCell ref="V32:V33"/>
    <mergeCell ref="V34:V35"/>
    <mergeCell ref="V36:V42"/>
    <mergeCell ref="V43:V49"/>
    <mergeCell ref="V50:V57"/>
    <mergeCell ref="V58:V65"/>
    <mergeCell ref="V66:V69"/>
    <mergeCell ref="V70:V74"/>
    <mergeCell ref="V75:V78"/>
    <mergeCell ref="V79:V80"/>
    <mergeCell ref="V81:V82"/>
    <mergeCell ref="V83:V84"/>
    <mergeCell ref="V85:V86"/>
    <mergeCell ref="V87:V88"/>
    <mergeCell ref="V89:V90"/>
    <mergeCell ref="V91:V92"/>
    <mergeCell ref="V93:V94"/>
    <mergeCell ref="V95:V96"/>
    <mergeCell ref="V97:V98"/>
    <mergeCell ref="V99:V100"/>
    <mergeCell ref="V101:V102"/>
    <mergeCell ref="V103:V104"/>
    <mergeCell ref="V105:V106"/>
    <mergeCell ref="V107:V108"/>
    <mergeCell ref="W6:W9"/>
    <mergeCell ref="W10:W13"/>
    <mergeCell ref="W14:W18"/>
    <mergeCell ref="W19:W23"/>
    <mergeCell ref="W30:W31"/>
    <mergeCell ref="W32:W33"/>
    <mergeCell ref="W34:W35"/>
    <mergeCell ref="W36:W42"/>
    <mergeCell ref="W43:W49"/>
    <mergeCell ref="W50:W57"/>
    <mergeCell ref="W58:W65"/>
    <mergeCell ref="W66:W69"/>
    <mergeCell ref="W70:W74"/>
    <mergeCell ref="W75:W78"/>
    <mergeCell ref="W79:W80"/>
    <mergeCell ref="W81:W82"/>
    <mergeCell ref="W83:W84"/>
    <mergeCell ref="W85:W86"/>
    <mergeCell ref="W87:W88"/>
    <mergeCell ref="W89:W90"/>
    <mergeCell ref="W91:W92"/>
    <mergeCell ref="W93:W94"/>
    <mergeCell ref="W95:W96"/>
    <mergeCell ref="W97:W98"/>
    <mergeCell ref="W99:W100"/>
    <mergeCell ref="W101:W102"/>
    <mergeCell ref="W103:W104"/>
    <mergeCell ref="W105:W106"/>
    <mergeCell ref="W107:W108"/>
    <mergeCell ref="W160:W161"/>
    <mergeCell ref="W162:W163"/>
    <mergeCell ref="W164:W165"/>
    <mergeCell ref="W166:W167"/>
    <mergeCell ref="W168:W169"/>
    <mergeCell ref="W170:W171"/>
    <mergeCell ref="W172:W173"/>
    <mergeCell ref="W174:W175"/>
    <mergeCell ref="W176:W177"/>
    <mergeCell ref="W178:W179"/>
    <mergeCell ref="W180:W181"/>
    <mergeCell ref="W182:W183"/>
    <mergeCell ref="W184:W185"/>
    <mergeCell ref="W186:W187"/>
    <mergeCell ref="W188:W189"/>
    <mergeCell ref="W190:W191"/>
    <mergeCell ref="W192:W193"/>
    <mergeCell ref="W194:W195"/>
    <mergeCell ref="W196:W197"/>
    <mergeCell ref="W198:W199"/>
    <mergeCell ref="W200:W201"/>
    <mergeCell ref="X6:X9"/>
    <mergeCell ref="X10:X13"/>
    <mergeCell ref="X14:X18"/>
    <mergeCell ref="X19:X23"/>
    <mergeCell ref="X30:X31"/>
    <mergeCell ref="X32:X33"/>
    <mergeCell ref="X34:X35"/>
    <mergeCell ref="X36:X42"/>
    <mergeCell ref="X43:X49"/>
    <mergeCell ref="X50:X57"/>
    <mergeCell ref="X58:X65"/>
    <mergeCell ref="X66:X69"/>
    <mergeCell ref="X70:X74"/>
    <mergeCell ref="X75:X78"/>
    <mergeCell ref="X79:X80"/>
    <mergeCell ref="X81:X82"/>
    <mergeCell ref="X83:X84"/>
    <mergeCell ref="X85:X86"/>
    <mergeCell ref="X87:X88"/>
    <mergeCell ref="X89:X90"/>
    <mergeCell ref="X91:X92"/>
    <mergeCell ref="X93:X94"/>
    <mergeCell ref="X95:X96"/>
    <mergeCell ref="X97:X98"/>
    <mergeCell ref="X99:X100"/>
    <mergeCell ref="X101:X102"/>
    <mergeCell ref="X103:X104"/>
    <mergeCell ref="X105:X106"/>
    <mergeCell ref="X107:X108"/>
    <mergeCell ref="X160:X161"/>
    <mergeCell ref="X162:X163"/>
    <mergeCell ref="X164:X165"/>
    <mergeCell ref="X166:X167"/>
    <mergeCell ref="X168:X169"/>
    <mergeCell ref="X170:X171"/>
    <mergeCell ref="X172:X173"/>
    <mergeCell ref="X174:X175"/>
    <mergeCell ref="X176:X177"/>
    <mergeCell ref="X178:X179"/>
    <mergeCell ref="X180:X181"/>
    <mergeCell ref="X182:X183"/>
    <mergeCell ref="X184:X185"/>
    <mergeCell ref="X186:X187"/>
    <mergeCell ref="X188:X189"/>
    <mergeCell ref="X190:X191"/>
    <mergeCell ref="X192:X193"/>
    <mergeCell ref="X194:X195"/>
    <mergeCell ref="X196:X197"/>
    <mergeCell ref="X198:X199"/>
    <mergeCell ref="X200:X201"/>
    <mergeCell ref="Y6:Y9"/>
    <mergeCell ref="Y10:Y13"/>
    <mergeCell ref="Y14:Y18"/>
    <mergeCell ref="Y19:Y23"/>
    <mergeCell ref="Y30:Y31"/>
    <mergeCell ref="Y32:Y33"/>
    <mergeCell ref="Y34:Y35"/>
    <mergeCell ref="Y36:Y42"/>
    <mergeCell ref="Y43:Y49"/>
    <mergeCell ref="Y50:Y57"/>
    <mergeCell ref="Y58:Y65"/>
    <mergeCell ref="Y66:Y69"/>
    <mergeCell ref="Y70:Y74"/>
    <mergeCell ref="Y75:Y78"/>
    <mergeCell ref="Y79:Y80"/>
    <mergeCell ref="Y81:Y82"/>
    <mergeCell ref="Y83:Y84"/>
    <mergeCell ref="Y85:Y86"/>
    <mergeCell ref="Y87:Y88"/>
    <mergeCell ref="Y89:Y90"/>
    <mergeCell ref="Y91:Y92"/>
    <mergeCell ref="Y93:Y94"/>
    <mergeCell ref="Y95:Y96"/>
    <mergeCell ref="Y97:Y98"/>
    <mergeCell ref="Y99:Y100"/>
    <mergeCell ref="Y101:Y102"/>
    <mergeCell ref="Y103:Y104"/>
    <mergeCell ref="Y105:Y106"/>
    <mergeCell ref="Y107:Y108"/>
    <mergeCell ref="Y160:Y161"/>
    <mergeCell ref="Y162:Y163"/>
    <mergeCell ref="Y164:Y165"/>
    <mergeCell ref="Y166:Y167"/>
    <mergeCell ref="Y168:Y169"/>
    <mergeCell ref="Y170:Y171"/>
    <mergeCell ref="Y172:Y173"/>
    <mergeCell ref="Y174:Y175"/>
    <mergeCell ref="Y176:Y177"/>
    <mergeCell ref="Y178:Y179"/>
    <mergeCell ref="Y180:Y181"/>
    <mergeCell ref="Y182:Y183"/>
    <mergeCell ref="Y184:Y185"/>
    <mergeCell ref="Y186:Y187"/>
    <mergeCell ref="Y188:Y189"/>
    <mergeCell ref="Y190:Y191"/>
    <mergeCell ref="Y192:Y193"/>
    <mergeCell ref="Y194:Y195"/>
    <mergeCell ref="Y196:Y197"/>
    <mergeCell ref="Y198:Y199"/>
    <mergeCell ref="Y200:Y201"/>
    <mergeCell ref="Z6:Z9"/>
    <mergeCell ref="Z10:Z13"/>
    <mergeCell ref="Z14:Z18"/>
    <mergeCell ref="Z19:Z23"/>
    <mergeCell ref="Z30:Z31"/>
    <mergeCell ref="Z32:Z33"/>
    <mergeCell ref="Z34:Z35"/>
    <mergeCell ref="Z36:Z42"/>
    <mergeCell ref="Z43:Z49"/>
    <mergeCell ref="Z50:Z57"/>
    <mergeCell ref="Z58:Z65"/>
    <mergeCell ref="Z66:Z69"/>
    <mergeCell ref="Z70:Z74"/>
    <mergeCell ref="Z75:Z78"/>
    <mergeCell ref="Z79:Z80"/>
    <mergeCell ref="Z81:Z82"/>
    <mergeCell ref="Z83:Z84"/>
    <mergeCell ref="Z85:Z86"/>
    <mergeCell ref="Z87:Z88"/>
    <mergeCell ref="Z89:Z90"/>
    <mergeCell ref="Z91:Z92"/>
    <mergeCell ref="Z93:Z94"/>
    <mergeCell ref="Z95:Z96"/>
    <mergeCell ref="Z97:Z98"/>
    <mergeCell ref="Z99:Z100"/>
    <mergeCell ref="Z101:Z102"/>
    <mergeCell ref="Z103:Z104"/>
    <mergeCell ref="Z105:Z106"/>
    <mergeCell ref="Z107:Z108"/>
    <mergeCell ref="Z160:Z161"/>
    <mergeCell ref="Z162:Z163"/>
    <mergeCell ref="Z164:Z165"/>
    <mergeCell ref="Z166:Z167"/>
    <mergeCell ref="Z168:Z169"/>
    <mergeCell ref="Z170:Z171"/>
    <mergeCell ref="Z172:Z173"/>
    <mergeCell ref="Z174:Z175"/>
    <mergeCell ref="Z176:Z177"/>
    <mergeCell ref="Z178:Z179"/>
    <mergeCell ref="Z180:Z181"/>
    <mergeCell ref="Z182:Z183"/>
    <mergeCell ref="Z184:Z185"/>
    <mergeCell ref="Z186:Z187"/>
    <mergeCell ref="Z188:Z189"/>
    <mergeCell ref="Z190:Z191"/>
    <mergeCell ref="Z192:Z193"/>
    <mergeCell ref="Z194:Z195"/>
    <mergeCell ref="Z196:Z197"/>
    <mergeCell ref="Z198:Z199"/>
    <mergeCell ref="Z200:Z201"/>
    <mergeCell ref="AA6:AA9"/>
    <mergeCell ref="AA10:AA13"/>
    <mergeCell ref="AA14:AA18"/>
    <mergeCell ref="AA19:AA23"/>
    <mergeCell ref="AA30:AA31"/>
    <mergeCell ref="AA32:AA33"/>
    <mergeCell ref="AA34:AA35"/>
    <mergeCell ref="AA36:AA42"/>
    <mergeCell ref="AA43:AA49"/>
    <mergeCell ref="AA50:AA57"/>
    <mergeCell ref="AA58:AA65"/>
    <mergeCell ref="AA66:AA69"/>
    <mergeCell ref="AA70:AA74"/>
    <mergeCell ref="AA75:AA78"/>
    <mergeCell ref="AA79:AA80"/>
    <mergeCell ref="AA81:AA82"/>
    <mergeCell ref="AA83:AA84"/>
    <mergeCell ref="AA85:AA86"/>
    <mergeCell ref="AA87:AA88"/>
    <mergeCell ref="AA89:AA90"/>
    <mergeCell ref="AA91:AA92"/>
    <mergeCell ref="AA93:AA94"/>
    <mergeCell ref="AA95:AA96"/>
    <mergeCell ref="AA97:AA98"/>
    <mergeCell ref="AA99:AA100"/>
    <mergeCell ref="AA101:AA102"/>
    <mergeCell ref="AA103:AA104"/>
    <mergeCell ref="AA105:AA106"/>
    <mergeCell ref="AA107:AA108"/>
    <mergeCell ref="AA160:AA161"/>
    <mergeCell ref="AA162:AA163"/>
    <mergeCell ref="AA164:AA165"/>
    <mergeCell ref="AA166:AA167"/>
    <mergeCell ref="AA168:AA169"/>
    <mergeCell ref="AA170:AA171"/>
    <mergeCell ref="AA172:AA173"/>
    <mergeCell ref="AA174:AA175"/>
    <mergeCell ref="AA176:AA177"/>
    <mergeCell ref="AA178:AA179"/>
    <mergeCell ref="AA180:AA181"/>
    <mergeCell ref="AA182:AA183"/>
    <mergeCell ref="AA184:AA185"/>
    <mergeCell ref="AA186:AA187"/>
    <mergeCell ref="AA188:AA189"/>
    <mergeCell ref="AA190:AA191"/>
    <mergeCell ref="AA192:AA193"/>
    <mergeCell ref="AA194:AA195"/>
    <mergeCell ref="AA196:AA197"/>
    <mergeCell ref="AA198:AA199"/>
    <mergeCell ref="AA200:AA201"/>
    <mergeCell ref="AB6:AB9"/>
    <mergeCell ref="AB10:AB13"/>
    <mergeCell ref="AB14:AB18"/>
    <mergeCell ref="AB19:AB23"/>
    <mergeCell ref="AB30:AB31"/>
    <mergeCell ref="AB32:AB33"/>
    <mergeCell ref="AB34:AB35"/>
    <mergeCell ref="AB36:AB42"/>
    <mergeCell ref="AB43:AB49"/>
    <mergeCell ref="AB50:AB57"/>
    <mergeCell ref="AB58:AB65"/>
    <mergeCell ref="AB66:AB69"/>
    <mergeCell ref="AB70:AB74"/>
    <mergeCell ref="AB75:AB78"/>
    <mergeCell ref="AB79:AB80"/>
    <mergeCell ref="AB81:AB82"/>
    <mergeCell ref="AB83:AB84"/>
    <mergeCell ref="AB85:AB86"/>
    <mergeCell ref="AB87:AB88"/>
    <mergeCell ref="AB89:AB90"/>
    <mergeCell ref="AB91:AB92"/>
    <mergeCell ref="AB93:AB94"/>
    <mergeCell ref="AB95:AB96"/>
    <mergeCell ref="AB97:AB98"/>
    <mergeCell ref="AB99:AB100"/>
    <mergeCell ref="AB101:AB102"/>
    <mergeCell ref="AB103:AB104"/>
    <mergeCell ref="AB105:AB106"/>
    <mergeCell ref="AB107:AB108"/>
    <mergeCell ref="AC6:AC9"/>
    <mergeCell ref="AC10:AC13"/>
    <mergeCell ref="AC14:AC18"/>
    <mergeCell ref="AC19:AC23"/>
    <mergeCell ref="AC30:AC31"/>
    <mergeCell ref="AC32:AC33"/>
    <mergeCell ref="AC34:AC35"/>
    <mergeCell ref="AC36:AC42"/>
    <mergeCell ref="AC43:AC49"/>
    <mergeCell ref="AC50:AC57"/>
    <mergeCell ref="AC58:AC65"/>
    <mergeCell ref="AC66:AC69"/>
    <mergeCell ref="AC70:AC74"/>
    <mergeCell ref="AC75:AC78"/>
    <mergeCell ref="AC79:AC80"/>
    <mergeCell ref="AC81:AC82"/>
    <mergeCell ref="AC83:AC84"/>
    <mergeCell ref="AC85:AC86"/>
    <mergeCell ref="AC87:AC88"/>
    <mergeCell ref="AC89:AC90"/>
    <mergeCell ref="AC91:AC92"/>
    <mergeCell ref="AC93:AC94"/>
    <mergeCell ref="AC95:AC96"/>
    <mergeCell ref="AC97:AC98"/>
    <mergeCell ref="AC99:AC100"/>
    <mergeCell ref="AC101:AC102"/>
    <mergeCell ref="AC103:AC104"/>
    <mergeCell ref="AC105:AC106"/>
    <mergeCell ref="AC107:AC108"/>
    <mergeCell ref="AD4:AD5"/>
    <mergeCell ref="AD6:AD9"/>
    <mergeCell ref="AD10:AD13"/>
    <mergeCell ref="AD14:AD18"/>
    <mergeCell ref="AD19:AD23"/>
    <mergeCell ref="AD30:AD31"/>
    <mergeCell ref="AD32:AD33"/>
    <mergeCell ref="AD34:AD35"/>
    <mergeCell ref="AD36:AD42"/>
    <mergeCell ref="AD43:AD49"/>
    <mergeCell ref="AD50:AD57"/>
    <mergeCell ref="AD58:AD65"/>
    <mergeCell ref="AD66:AD69"/>
    <mergeCell ref="AD70:AD74"/>
    <mergeCell ref="AD75:AD78"/>
    <mergeCell ref="AD79:AD80"/>
    <mergeCell ref="AD81:AD82"/>
    <mergeCell ref="AD83:AD84"/>
    <mergeCell ref="AD85:AD86"/>
    <mergeCell ref="AD87:AD88"/>
    <mergeCell ref="AD89:AD90"/>
    <mergeCell ref="AD91:AD92"/>
    <mergeCell ref="AD93:AD94"/>
    <mergeCell ref="AD95:AD96"/>
    <mergeCell ref="AD97:AD98"/>
    <mergeCell ref="AD99:AD100"/>
    <mergeCell ref="AD101:AD102"/>
    <mergeCell ref="AD103:AD104"/>
    <mergeCell ref="AD105:AD106"/>
    <mergeCell ref="AD107:AD108"/>
    <mergeCell ref="AD160:AD167"/>
    <mergeCell ref="AD168:AD177"/>
    <mergeCell ref="AD178:AD185"/>
    <mergeCell ref="AD186:AD191"/>
    <mergeCell ref="AD192:AD195"/>
    <mergeCell ref="AD196:AD201"/>
    <mergeCell ref="AD202:AD204"/>
    <mergeCell ref="AD205:AD207"/>
    <mergeCell ref="AD208:AD209"/>
    <mergeCell ref="AD211:AD217"/>
    <mergeCell ref="AD218:AD219"/>
    <mergeCell ref="AD220:AD221"/>
    <mergeCell ref="AD222:AD223"/>
    <mergeCell ref="AD224:AD225"/>
    <mergeCell ref="AD226:AD227"/>
    <mergeCell ref="AD228:AD229"/>
    <mergeCell ref="AD230:AD231"/>
    <mergeCell ref="AD232:AD233"/>
    <mergeCell ref="AD234:AD235"/>
    <mergeCell ref="AD236:AD237"/>
    <mergeCell ref="AD238:AD239"/>
    <mergeCell ref="AD240:AD241"/>
    <mergeCell ref="AD242:AD243"/>
    <mergeCell ref="AD244:AD245"/>
    <mergeCell ref="AD246:AD247"/>
    <mergeCell ref="AD248:AD249"/>
    <mergeCell ref="AD250:AD251"/>
    <mergeCell ref="AD252:AD253"/>
    <mergeCell ref="AE79:AE102"/>
    <mergeCell ref="AE103:AE108"/>
    <mergeCell ref="AE117:AE118"/>
    <mergeCell ref="AE212:AE213"/>
    <mergeCell ref="AE214:AE216"/>
    <mergeCell ref="AE218:AE219"/>
    <mergeCell ref="AE220:AE221"/>
    <mergeCell ref="AE222:AE223"/>
    <mergeCell ref="AE224:AE225"/>
    <mergeCell ref="AE226:AE227"/>
    <mergeCell ref="AE228:AE229"/>
    <mergeCell ref="AE230:AE231"/>
    <mergeCell ref="AE232:AE233"/>
    <mergeCell ref="AE234:AE235"/>
    <mergeCell ref="AE236:AE237"/>
    <mergeCell ref="AE238:AE239"/>
    <mergeCell ref="AE240:AE241"/>
    <mergeCell ref="AE242:AE243"/>
    <mergeCell ref="AE244:AE245"/>
    <mergeCell ref="AE246:AE247"/>
    <mergeCell ref="AE248:AE249"/>
    <mergeCell ref="AE250:AE251"/>
    <mergeCell ref="AE252:AE253"/>
    <mergeCell ref="AF79:AF102"/>
    <mergeCell ref="AF103:AF108"/>
    <mergeCell ref="AF117:AF118"/>
    <mergeCell ref="AF212:AF213"/>
    <mergeCell ref="AF214:AF216"/>
    <mergeCell ref="AF218:AF219"/>
    <mergeCell ref="AF220:AF221"/>
    <mergeCell ref="AF222:AF223"/>
    <mergeCell ref="AF224:AF225"/>
    <mergeCell ref="AF226:AF227"/>
    <mergeCell ref="AF228:AF229"/>
    <mergeCell ref="AF230:AF231"/>
    <mergeCell ref="AF232:AF233"/>
    <mergeCell ref="AF234:AF235"/>
    <mergeCell ref="AF236:AF237"/>
    <mergeCell ref="AF238:AF239"/>
    <mergeCell ref="AF240:AF241"/>
    <mergeCell ref="AF242:AF243"/>
    <mergeCell ref="AF244:AF245"/>
    <mergeCell ref="AF246:AF247"/>
    <mergeCell ref="AF248:AF249"/>
    <mergeCell ref="AF250:AF251"/>
    <mergeCell ref="AF252:AF253"/>
    <mergeCell ref="AG4:AG5"/>
    <mergeCell ref="AG6:AG24"/>
    <mergeCell ref="AG25:AG28"/>
    <mergeCell ref="AG29:AG35"/>
    <mergeCell ref="AG36:AG42"/>
    <mergeCell ref="AG50:AG57"/>
    <mergeCell ref="AG58:AG65"/>
    <mergeCell ref="AG66:AG69"/>
    <mergeCell ref="AG70:AG74"/>
    <mergeCell ref="AG75:AG78"/>
    <mergeCell ref="AG79:AG102"/>
    <mergeCell ref="AG103:AG104"/>
    <mergeCell ref="AG105:AG108"/>
    <mergeCell ref="AG117:AG118"/>
    <mergeCell ref="AG212:AG213"/>
    <mergeCell ref="AG214:AG216"/>
    <mergeCell ref="AG254:AG276"/>
    <mergeCell ref="AG277:AG287"/>
    <mergeCell ref="AG288:AG312"/>
    <mergeCell ref="AH4:AH5"/>
    <mergeCell ref="AH19:AH23"/>
    <mergeCell ref="AH36:AH42"/>
    <mergeCell ref="AH50:AH57"/>
    <mergeCell ref="AH58:AH65"/>
    <mergeCell ref="AH66:AH69"/>
    <mergeCell ref="AH70:AH74"/>
    <mergeCell ref="AH75:AH78"/>
    <mergeCell ref="AH79:AH80"/>
    <mergeCell ref="AH81:AH82"/>
    <mergeCell ref="AH83:AH84"/>
    <mergeCell ref="AH85:AH86"/>
    <mergeCell ref="AH87:AH88"/>
    <mergeCell ref="AH89:AH90"/>
    <mergeCell ref="AH91:AH92"/>
    <mergeCell ref="AH93:AH94"/>
    <mergeCell ref="AH95:AH96"/>
    <mergeCell ref="AH97:AH98"/>
    <mergeCell ref="AH99:AH100"/>
    <mergeCell ref="AH101:AH102"/>
    <mergeCell ref="AH103:AH104"/>
    <mergeCell ref="AH105:AH106"/>
    <mergeCell ref="AH107:AH108"/>
    <mergeCell ref="AH109:AH112"/>
    <mergeCell ref="AH113:AH116"/>
    <mergeCell ref="AH117:AH118"/>
    <mergeCell ref="AH119:AH120"/>
    <mergeCell ref="AH122:AH125"/>
    <mergeCell ref="AH126:AH129"/>
    <mergeCell ref="AH130:AH133"/>
    <mergeCell ref="AH134:AH136"/>
    <mergeCell ref="AH137:AH141"/>
    <mergeCell ref="AH142:AH146"/>
    <mergeCell ref="AH147:AH150"/>
    <mergeCell ref="AH151:AH153"/>
    <mergeCell ref="AH158:AH159"/>
    <mergeCell ref="AH160:AH161"/>
    <mergeCell ref="AH162:AH163"/>
    <mergeCell ref="AH164:AH165"/>
    <mergeCell ref="AH166:AH167"/>
    <mergeCell ref="AH168:AH169"/>
    <mergeCell ref="AH170:AH171"/>
    <mergeCell ref="AH172:AH173"/>
    <mergeCell ref="AH174:AH175"/>
    <mergeCell ref="AH176:AH177"/>
    <mergeCell ref="AH178:AH179"/>
    <mergeCell ref="AH180:AH181"/>
    <mergeCell ref="AH182:AH183"/>
    <mergeCell ref="AH184:AH185"/>
    <mergeCell ref="AH186:AH187"/>
    <mergeCell ref="AH188:AH189"/>
    <mergeCell ref="AH190:AH191"/>
    <mergeCell ref="AH192:AH193"/>
    <mergeCell ref="AH194:AH195"/>
    <mergeCell ref="AH196:AH197"/>
    <mergeCell ref="AH198:AH199"/>
    <mergeCell ref="AH200:AH201"/>
    <mergeCell ref="AH212:AH213"/>
    <mergeCell ref="AH218:AH219"/>
    <mergeCell ref="AH220:AH221"/>
    <mergeCell ref="AH222:AH223"/>
    <mergeCell ref="AH224:AH225"/>
    <mergeCell ref="AH226:AH227"/>
    <mergeCell ref="AH228:AH229"/>
    <mergeCell ref="AH230:AH231"/>
    <mergeCell ref="AH232:AH233"/>
    <mergeCell ref="AH234:AH235"/>
    <mergeCell ref="AH236:AH237"/>
    <mergeCell ref="AH238:AH239"/>
    <mergeCell ref="AH240:AH241"/>
    <mergeCell ref="AH242:AH243"/>
    <mergeCell ref="AH244:AH245"/>
    <mergeCell ref="AH246:AH247"/>
    <mergeCell ref="AH248:AH249"/>
    <mergeCell ref="AH250:AH251"/>
    <mergeCell ref="AH252:AH253"/>
    <mergeCell ref="AE638:AF655"/>
    <mergeCell ref="AE656:AF675"/>
    <mergeCell ref="AE676:AF685"/>
    <mergeCell ref="AE686:AF698"/>
    <mergeCell ref="AE699:AF713"/>
    <mergeCell ref="AE313:AF352"/>
    <mergeCell ref="AE353:AF384"/>
    <mergeCell ref="AE385:AF414"/>
    <mergeCell ref="AE415:AF444"/>
    <mergeCell ref="AE445:AF446"/>
    <mergeCell ref="AE447:AF448"/>
    <mergeCell ref="AE449:AF490"/>
    <mergeCell ref="AE491:AF505"/>
    <mergeCell ref="AE506:AF534"/>
    <mergeCell ref="AE535:AF550"/>
    <mergeCell ref="AE551:AF565"/>
    <mergeCell ref="AE566:AF590"/>
    <mergeCell ref="AE591:AF608"/>
    <mergeCell ref="AE609:AF622"/>
    <mergeCell ref="AE623:AF637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N33" sqref="N33"/>
    </sheetView>
  </sheetViews>
  <sheetFormatPr defaultColWidth="9" defaultRowHeight="14.25" outlineLevelCol="1"/>
  <cols>
    <col min="1" max="1" width="17.625" customWidth="1"/>
  </cols>
  <sheetData>
    <row r="1" spans="1:2">
      <c r="A1" s="1" t="s">
        <v>41</v>
      </c>
      <c r="B1">
        <v>27404</v>
      </c>
    </row>
    <row r="2" spans="1:2">
      <c r="A2" t="s">
        <v>42</v>
      </c>
      <c r="B2">
        <v>34218</v>
      </c>
    </row>
    <row r="3" spans="1:2">
      <c r="A3" t="s">
        <v>43</v>
      </c>
      <c r="B3">
        <v>19404</v>
      </c>
    </row>
    <row r="4" spans="1:2">
      <c r="A4" t="s">
        <v>44</v>
      </c>
      <c r="B4">
        <v>59460</v>
      </c>
    </row>
    <row r="5" spans="1:2">
      <c r="A5" t="s">
        <v>45</v>
      </c>
      <c r="B5">
        <v>49896</v>
      </c>
    </row>
    <row r="6" spans="1:2">
      <c r="A6" t="s">
        <v>46</v>
      </c>
      <c r="B6">
        <v>4412</v>
      </c>
    </row>
    <row r="7" spans="1:2">
      <c r="A7" t="s">
        <v>47</v>
      </c>
      <c r="B7">
        <v>55776</v>
      </c>
    </row>
    <row r="8" spans="1:2">
      <c r="A8" t="s">
        <v>48</v>
      </c>
      <c r="B8">
        <v>2640</v>
      </c>
    </row>
    <row r="9" spans="1:2">
      <c r="A9" t="s">
        <v>49</v>
      </c>
      <c r="B9">
        <v>35610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中山大学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2025学年第二学期本科教学实验室情况表</vt:lpstr>
      <vt:lpstr>2025学年第二学期人时数汇总</vt:lpstr>
      <vt:lpstr>参考-2025学年第一学期本科教学实验室情况表</vt:lpstr>
      <vt:lpstr>参考-2025学年第一学期人时数</vt:lpstr>
      <vt:lpstr>参考-2024学年第二学期本科教学实验室情况表 </vt:lpstr>
      <vt:lpstr>参考-2024学年第二学期人时数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子旋 李</dc:creator>
  <cp:lastModifiedBy>袁慧杰</cp:lastModifiedBy>
  <dcterms:created xsi:type="dcterms:W3CDTF">2024-04-26T10:20:00Z</dcterms:created>
  <dcterms:modified xsi:type="dcterms:W3CDTF">2026-03-12T03:53:12Z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8E7C04D76E78443CB9FB9AC2A2CFEDF5_13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