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0"/>
  <workbookPr filterPrivacy="1" defaultThemeVersion="124226"/>
  <xr:revisionPtr revIDLastSave="0" documentId="13_ncr:1_{012887B7-C83C-4DDD-A2C5-8A45CFA6126E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南校园 " sheetId="4" r:id="rId1"/>
    <sheet name="北校园" sheetId="1" r:id="rId2"/>
  </sheets>
  <calcPr calcId="191029"/>
</workbook>
</file>

<file path=xl/calcChain.xml><?xml version="1.0" encoding="utf-8"?>
<calcChain xmlns="http://schemas.openxmlformats.org/spreadsheetml/2006/main">
  <c r="C4" i="4" l="1"/>
  <c r="C6" i="4" s="1"/>
  <c r="C8" i="4" s="1"/>
  <c r="C10" i="4" s="1"/>
  <c r="C12" i="4" s="1"/>
  <c r="C14" i="4" s="1"/>
  <c r="C16" i="4" s="1"/>
  <c r="C18" i="4" s="1"/>
  <c r="C3" i="4"/>
  <c r="C5" i="4" s="1"/>
  <c r="C7" i="4" s="1"/>
  <c r="C9" i="4" s="1"/>
  <c r="C11" i="4" s="1"/>
  <c r="C13" i="4" s="1"/>
  <c r="C15" i="4" s="1"/>
  <c r="C17" i="4" s="1"/>
  <c r="C19" i="4" s="1"/>
  <c r="C4" i="1"/>
  <c r="C6" i="1" s="1"/>
  <c r="C8" i="1" s="1"/>
  <c r="C10" i="1" s="1"/>
  <c r="C12" i="1" s="1"/>
  <c r="C14" i="1" s="1"/>
  <c r="C16" i="1" s="1"/>
  <c r="C18" i="1" s="1"/>
  <c r="C3" i="1"/>
  <c r="C5" i="1" s="1"/>
  <c r="C7" i="1" s="1"/>
  <c r="C9" i="1" s="1"/>
  <c r="C11" i="1" s="1"/>
  <c r="C13" i="1" s="1"/>
  <c r="C15" i="1" s="1"/>
  <c r="C17" i="1" s="1"/>
  <c r="C19" i="1" s="1"/>
  <c r="A5" i="4"/>
  <c r="A7" i="4" s="1"/>
  <c r="A9" i="4" s="1"/>
  <c r="A11" i="4" s="1"/>
  <c r="A13" i="4" s="1"/>
  <c r="A15" i="4" s="1"/>
  <c r="A17" i="4" s="1"/>
  <c r="A19" i="4" s="1"/>
  <c r="A4" i="4"/>
  <c r="A6" i="4" s="1"/>
  <c r="A8" i="4" s="1"/>
  <c r="A10" i="4" s="1"/>
  <c r="A12" i="4" s="1"/>
  <c r="A14" i="4" s="1"/>
  <c r="A16" i="4" s="1"/>
  <c r="A18" i="4" s="1"/>
  <c r="A5" i="1" l="1"/>
  <c r="A7" i="1" s="1"/>
  <c r="A9" i="1" s="1"/>
  <c r="A11" i="1" s="1"/>
  <c r="A13" i="1" s="1"/>
  <c r="A15" i="1" s="1"/>
  <c r="A17" i="1" s="1"/>
  <c r="A19" i="1" s="1"/>
  <c r="A4" i="1"/>
  <c r="A6" i="1" s="1"/>
  <c r="A8" i="1" s="1"/>
  <c r="A10" i="1" s="1"/>
  <c r="A12" i="1" s="1"/>
  <c r="A14" i="1" s="1"/>
  <c r="A16" i="1" s="1"/>
  <c r="A18" i="1" s="1"/>
</calcChain>
</file>

<file path=xl/sharedStrings.xml><?xml version="1.0" encoding="utf-8"?>
<sst xmlns="http://schemas.openxmlformats.org/spreadsheetml/2006/main" count="583" uniqueCount="58">
  <si>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</si>
  <si>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</si>
  <si>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</si>
  <si>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</si>
  <si>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</si>
  <si>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</si>
  <si>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</si>
  <si>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</si>
  <si>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</si>
  <si>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</si>
  <si>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</si>
  <si>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</si>
  <si>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t>课程类被</t>
  </si>
  <si>
    <r>
      <t>A</t>
    </r>
    <r>
      <rPr>
        <sz val="10"/>
        <color rgb="FFFFFFFF"/>
        <rFont val="宋体"/>
        <family val="3"/>
        <charset val="134"/>
      </rPr>
      <t>任课教师</t>
    </r>
  </si>
  <si>
    <t>职工号</t>
  </si>
  <si>
    <r>
      <t>A</t>
    </r>
    <r>
      <rPr>
        <sz val="10"/>
        <color rgb="FFFFFFFF"/>
        <rFont val="宋体"/>
        <family val="3"/>
        <charset val="134"/>
      </rPr>
      <t>职称</t>
    </r>
  </si>
  <si>
    <t>任课教师所在教研室</t>
  </si>
  <si>
    <r>
      <t>B</t>
    </r>
    <r>
      <rPr>
        <sz val="10"/>
        <color rgb="FFFFFFFF"/>
        <rFont val="宋体"/>
        <family val="3"/>
        <charset val="134"/>
      </rPr>
      <t>任课教师</t>
    </r>
  </si>
  <si>
    <r>
      <t>B</t>
    </r>
    <r>
      <rPr>
        <sz val="10"/>
        <color rgb="FFFFFFFF"/>
        <rFont val="宋体"/>
        <family val="3"/>
        <charset val="134"/>
      </rPr>
      <t>职称</t>
    </r>
  </si>
  <si>
    <t>教学时数</t>
  </si>
  <si>
    <t>是否跨校区</t>
  </si>
  <si>
    <t>医学图形图像处理识别技术和医学信息分析</t>
    <phoneticPr fontId="5" type="noConversion"/>
  </si>
  <si>
    <t>理论</t>
  </si>
  <si>
    <t>014132</t>
  </si>
  <si>
    <t>副教授</t>
  </si>
  <si>
    <t>中山学院计算机中心</t>
  </si>
  <si>
    <t>否</t>
  </si>
  <si>
    <t>刘燕</t>
  </si>
  <si>
    <t>高级讲师</t>
    <phoneticPr fontId="1" type="noConversion"/>
  </si>
  <si>
    <t>014111</t>
    <phoneticPr fontId="1" type="noConversion"/>
  </si>
  <si>
    <t>一</t>
    <phoneticPr fontId="5" type="noConversion"/>
  </si>
  <si>
    <t>医学信息挖掘1</t>
    <phoneticPr fontId="5" type="noConversion"/>
  </si>
  <si>
    <t>医学信息挖掘2</t>
  </si>
  <si>
    <t>练伟</t>
    <phoneticPr fontId="1" type="noConversion"/>
  </si>
  <si>
    <t>实验</t>
    <phoneticPr fontId="1" type="noConversion"/>
  </si>
  <si>
    <t>选修</t>
    <phoneticPr fontId="1" type="noConversion"/>
  </si>
  <si>
    <t>医学图形信处理实验1</t>
    <phoneticPr fontId="1" type="noConversion"/>
  </si>
  <si>
    <t>图像信号的处理实验2</t>
    <phoneticPr fontId="1" type="noConversion"/>
  </si>
  <si>
    <t>数据库平台的使用介绍</t>
    <phoneticPr fontId="1" type="noConversion"/>
  </si>
  <si>
    <t>用于教学的医学图片处理技术1</t>
    <phoneticPr fontId="1" type="noConversion"/>
  </si>
  <si>
    <t>机房108</t>
    <phoneticPr fontId="5" type="noConversion"/>
  </si>
  <si>
    <t>北校园</t>
    <phoneticPr fontId="1" type="noConversion"/>
  </si>
  <si>
    <t>医学信息挖掘实验</t>
    <phoneticPr fontId="1" type="noConversion"/>
  </si>
  <si>
    <t>用于教学的医学图片处理实验1</t>
    <phoneticPr fontId="1" type="noConversion"/>
  </si>
  <si>
    <t>用于教学的医学图片处理技术2</t>
    <phoneticPr fontId="1" type="noConversion"/>
  </si>
  <si>
    <t>用于教学的医学图片处理技术3</t>
    <phoneticPr fontId="1" type="noConversion"/>
  </si>
  <si>
    <t>用于教学的医学图片处理实验2</t>
    <phoneticPr fontId="1" type="noConversion"/>
  </si>
  <si>
    <t>用于教学的医学图片处理实验3</t>
    <phoneticPr fontId="1" type="noConversion"/>
  </si>
  <si>
    <t>MatLab平台的介绍医学图形信处理方法</t>
    <phoneticPr fontId="1" type="noConversion"/>
  </si>
  <si>
    <t>MatLab平台的介绍医学图像信处理方法</t>
    <phoneticPr fontId="1" type="noConversion"/>
  </si>
  <si>
    <t>医学信号处理概述</t>
    <phoneticPr fontId="5" type="noConversion"/>
  </si>
  <si>
    <t>南校园</t>
    <phoneticPr fontId="1" type="noConversion"/>
  </si>
  <si>
    <t>五</t>
    <phoneticPr fontId="5" type="noConversion"/>
  </si>
  <si>
    <t>机房</t>
    <phoneticPr fontId="5" type="noConversion"/>
  </si>
  <si>
    <t>医学信号处理方法_1医学图形、图像信号处理方法</t>
    <phoneticPr fontId="1" type="noConversion"/>
  </si>
  <si>
    <t>医学信号处理方法_2医学图形、图像信号处理方法</t>
  </si>
  <si>
    <t>医学信号处理方法_3医学图形、图像信号处理方法</t>
  </si>
  <si>
    <t>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</si>
</sst>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FFFF"/>
      <name val="宋体"/>
      <family val="3"/>
      <charset val="134"/>
    </font>
    <font>
      <sz val="10"/>
      <color rgb="FFFFFFFF"/>
      <name val="Times New Roman"/>
      <family val="1"/>
    </font>
    <font>
      <sz val="8"/>
      <color rgb="FFFFFFFF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"/>
  <sheetViews>
    <sheetView topLeftCell="F1" workbookViewId="0">
      <selection activeCell="W8" sqref="W8"/>
    </sheetView>
  </sheetViews>
  <sheetFormatPr defaultColWidth="9" defaultRowHeight="13.5" x14ac:dyDescent="0.15"/>
  <cols>
    <col min="1" max="2" width="4.625" style="1" bestFit="1" customWidth="1"/>
    <col min="3" max="3" width="11.125" style="1" bestFit="1" customWidth="1"/>
    <col min="4" max="5" width="8.25" style="1" bestFit="1" customWidth="1"/>
    <col min="6" max="6" width="5.125" style="1" bestFit="1" customWidth="1"/>
    <col min="7" max="8" width="8.25" style="1" bestFit="1" customWidth="1"/>
    <col min="9" max="9" width="39.5" style="1" bestFit="1" customWidth="1"/>
    <col min="10" max="10" width="40.25" style="1" customWidth="1"/>
    <col min="11" max="12" width="8.25" style="1" bestFit="1" customWidth="1"/>
    <col min="13" max="13" width="9.5" style="1" bestFit="1" customWidth="1"/>
    <col min="14" max="14" width="7.125" style="1" bestFit="1" customWidth="1"/>
    <col min="15" max="15" width="6.875" style="1" bestFit="1" customWidth="1"/>
    <col min="16" max="16" width="19" style="1" bestFit="1" customWidth="1"/>
    <col min="17" max="17" width="9.5" style="1" bestFit="1" customWidth="1"/>
    <col min="18" max="18" width="7.125" style="1" bestFit="1" customWidth="1"/>
    <col min="19" max="19" width="8.75" style="1" bestFit="1" customWidth="1"/>
    <col min="20" max="20" width="8.25" style="1" bestFit="1" customWidth="1"/>
    <col min="21" max="21" width="10.125" style="1" bestFit="1" customWidth="1"/>
    <col min="22" max="16384" width="9" style="1"/>
  </cols>
  <sheetData>
    <row r="1" spans="1:21" ht="26.1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5" t="s">
        <v>13</v>
      </c>
      <c r="N1" s="4" t="s">
        <v>14</v>
      </c>
      <c r="O1" s="5" t="s">
        <v>15</v>
      </c>
      <c r="P1" s="4" t="s">
        <v>16</v>
      </c>
      <c r="Q1" s="5" t="s">
        <v>17</v>
      </c>
      <c r="R1" s="6" t="s">
        <v>14</v>
      </c>
      <c r="S1" s="5" t="s">
        <v>18</v>
      </c>
      <c r="T1" s="4" t="s">
        <v>19</v>
      </c>
      <c r="U1" s="4" t="s">
        <v>20</v>
      </c>
    </row>
    <row r="2" spans="1:21" ht="26.1" customHeight="1" x14ac:dyDescent="0.15">
      <c r="A2" s="10">
        <v>11</v>
      </c>
      <c r="B2" s="10" t="s">
        <v>52</v>
      </c>
      <c r="C2" s="11">
        <v>43777</v>
      </c>
      <c r="D2" s="12">
        <v>1</v>
      </c>
      <c r="E2" s="10">
        <v>2</v>
      </c>
      <c r="F2" s="7">
        <v>2019</v>
      </c>
      <c r="G2" s="7" t="s">
        <v>51</v>
      </c>
      <c r="H2" s="7" t="s">
        <v>53</v>
      </c>
      <c r="I2" s="7" t="s">
        <v>21</v>
      </c>
      <c r="J2" s="8" t="s">
        <v>50</v>
      </c>
      <c r="K2" s="7" t="s">
        <v>22</v>
      </c>
      <c r="L2" s="7" t="s">
        <v>35</v>
      </c>
      <c r="M2" s="7" t="s">
        <v>27</v>
      </c>
      <c r="N2" s="7" t="s">
        <v>23</v>
      </c>
      <c r="O2" s="7" t="s">
        <v>24</v>
      </c>
      <c r="P2" s="7" t="s">
        <v>25</v>
      </c>
      <c r="Q2" s="7" t="s">
        <v>33</v>
      </c>
      <c r="R2" s="9" t="s">
        <v>29</v>
      </c>
      <c r="S2" s="7" t="s">
        <v>28</v>
      </c>
      <c r="T2" s="7">
        <v>2</v>
      </c>
      <c r="U2" s="7" t="s">
        <v>57</v>
      </c>
    </row>
    <row r="3" spans="1:21" ht="26.1" customHeight="1" x14ac:dyDescent="0.15">
      <c r="A3" s="10">
        <v>11</v>
      </c>
      <c r="B3" s="10" t="s">
        <v>52</v>
      </c>
      <c r="C3" s="11">
        <f>C2</f>
        <v>43777</v>
      </c>
      <c r="D3" s="12">
        <v>3</v>
      </c>
      <c r="E3" s="10">
        <v>4</v>
      </c>
      <c r="F3" s="7">
        <v>2019</v>
      </c>
      <c r="G3" s="7" t="s">
        <v>51</v>
      </c>
      <c r="H3" s="7" t="s">
        <v>53</v>
      </c>
      <c r="I3" s="7" t="s">
        <v>21</v>
      </c>
      <c r="J3" s="8" t="s">
        <v>54</v>
      </c>
      <c r="K3" s="7" t="s">
        <v>22</v>
      </c>
      <c r="L3" s="7" t="s">
        <v>35</v>
      </c>
      <c r="M3" s="7" t="s">
        <v>27</v>
      </c>
      <c r="N3" s="7" t="s">
        <v>23</v>
      </c>
      <c r="O3" s="7" t="s">
        <v>24</v>
      </c>
      <c r="P3" s="7" t="s">
        <v>25</v>
      </c>
      <c r="Q3" s="7" t="s">
        <v>33</v>
      </c>
      <c r="R3" s="9" t="s">
        <v>29</v>
      </c>
      <c r="S3" s="7" t="s">
        <v>28</v>
      </c>
      <c r="T3" s="7">
        <v>2</v>
      </c>
      <c r="U3" s="7" t="s">
        <v>57</v>
      </c>
    </row>
    <row r="4" spans="1:21" ht="26.1" customHeight="1" x14ac:dyDescent="0.15">
      <c r="A4" s="10">
        <f>A2+1</f>
        <v>12</v>
      </c>
      <c r="B4" s="10" t="s">
        <v>52</v>
      </c>
      <c r="C4" s="11">
        <f>C2+7</f>
        <v>43784</v>
      </c>
      <c r="D4" s="12">
        <v>1</v>
      </c>
      <c r="E4" s="10">
        <v>2</v>
      </c>
      <c r="F4" s="7">
        <v>2019</v>
      </c>
      <c r="G4" s="7" t="s">
        <v>51</v>
      </c>
      <c r="H4" s="7" t="s">
        <v>53</v>
      </c>
      <c r="I4" s="7" t="s">
        <v>21</v>
      </c>
      <c r="J4" s="8" t="s">
        <v>55</v>
      </c>
      <c r="K4" s="7" t="s">
        <v>22</v>
      </c>
      <c r="L4" s="7" t="s">
        <v>35</v>
      </c>
      <c r="M4" s="7" t="s">
        <v>27</v>
      </c>
      <c r="N4" s="7" t="s">
        <v>23</v>
      </c>
      <c r="O4" s="7" t="s">
        <v>24</v>
      </c>
      <c r="P4" s="7" t="s">
        <v>25</v>
      </c>
      <c r="Q4" s="7" t="s">
        <v>33</v>
      </c>
      <c r="R4" s="9" t="s">
        <v>29</v>
      </c>
      <c r="S4" s="7" t="s">
        <v>28</v>
      </c>
      <c r="T4" s="7">
        <v>2</v>
      </c>
      <c r="U4" s="7" t="s">
        <v>57</v>
      </c>
    </row>
    <row r="5" spans="1:21" ht="26.1" customHeight="1" x14ac:dyDescent="0.15">
      <c r="A5" s="10">
        <f t="shared" ref="A5:A19" si="0">A3+1</f>
        <v>12</v>
      </c>
      <c r="B5" s="10" t="s">
        <v>52</v>
      </c>
      <c r="C5" s="11">
        <f t="shared" ref="C5:C19" si="1">C3+7</f>
        <v>43784</v>
      </c>
      <c r="D5" s="12">
        <v>3</v>
      </c>
      <c r="E5" s="10">
        <v>4</v>
      </c>
      <c r="F5" s="7">
        <v>2019</v>
      </c>
      <c r="G5" s="7" t="s">
        <v>51</v>
      </c>
      <c r="H5" s="7" t="s">
        <v>53</v>
      </c>
      <c r="I5" s="7" t="s">
        <v>21</v>
      </c>
      <c r="J5" s="8" t="s">
        <v>56</v>
      </c>
      <c r="K5" s="7" t="s">
        <v>22</v>
      </c>
      <c r="L5" s="7" t="s">
        <v>35</v>
      </c>
      <c r="M5" s="7" t="s">
        <v>27</v>
      </c>
      <c r="N5" s="7" t="s">
        <v>23</v>
      </c>
      <c r="O5" s="7" t="s">
        <v>24</v>
      </c>
      <c r="P5" s="7" t="s">
        <v>25</v>
      </c>
      <c r="Q5" s="7" t="s">
        <v>33</v>
      </c>
      <c r="R5" s="9" t="s">
        <v>29</v>
      </c>
      <c r="S5" s="7" t="s">
        <v>28</v>
      </c>
      <c r="T5" s="7">
        <v>2</v>
      </c>
      <c r="U5" s="7" t="s">
        <v>57</v>
      </c>
    </row>
    <row r="6" spans="1:21" ht="26.1" customHeight="1" x14ac:dyDescent="0.15">
      <c r="A6" s="10">
        <f t="shared" si="0"/>
        <v>13</v>
      </c>
      <c r="B6" s="10" t="s">
        <v>52</v>
      </c>
      <c r="C6" s="11">
        <f t="shared" si="1"/>
        <v>43791</v>
      </c>
      <c r="D6" s="12">
        <v>1</v>
      </c>
      <c r="E6" s="10">
        <v>2</v>
      </c>
      <c r="F6" s="7">
        <v>2019</v>
      </c>
      <c r="G6" s="7" t="s">
        <v>51</v>
      </c>
      <c r="H6" s="7" t="s">
        <v>53</v>
      </c>
      <c r="I6" s="7" t="s">
        <v>21</v>
      </c>
      <c r="J6" s="7" t="s">
        <v>48</v>
      </c>
      <c r="K6" s="7" t="s">
        <v>22</v>
      </c>
      <c r="L6" s="7" t="s">
        <v>35</v>
      </c>
      <c r="M6" s="7" t="s">
        <v>27</v>
      </c>
      <c r="N6" s="7" t="s">
        <v>23</v>
      </c>
      <c r="O6" s="7" t="s">
        <v>24</v>
      </c>
      <c r="P6" s="7" t="s">
        <v>25</v>
      </c>
      <c r="Q6" s="7" t="s">
        <v>33</v>
      </c>
      <c r="R6" s="9" t="s">
        <v>29</v>
      </c>
      <c r="S6" s="7" t="s">
        <v>28</v>
      </c>
      <c r="T6" s="7">
        <v>2</v>
      </c>
      <c r="U6" s="7" t="s">
        <v>57</v>
      </c>
    </row>
    <row r="7" spans="1:21" ht="26.1" customHeight="1" x14ac:dyDescent="0.15">
      <c r="A7" s="10">
        <f t="shared" si="0"/>
        <v>13</v>
      </c>
      <c r="B7" s="10" t="s">
        <v>52</v>
      </c>
      <c r="C7" s="11">
        <f t="shared" si="1"/>
        <v>43791</v>
      </c>
      <c r="D7" s="12">
        <v>3</v>
      </c>
      <c r="E7" s="10">
        <v>4</v>
      </c>
      <c r="F7" s="7">
        <v>2019</v>
      </c>
      <c r="G7" s="7" t="s">
        <v>51</v>
      </c>
      <c r="H7" s="7" t="s">
        <v>53</v>
      </c>
      <c r="I7" s="7" t="s">
        <v>21</v>
      </c>
      <c r="J7" s="7" t="s">
        <v>49</v>
      </c>
      <c r="K7" s="7" t="s">
        <v>22</v>
      </c>
      <c r="L7" s="7" t="s">
        <v>35</v>
      </c>
      <c r="M7" s="7" t="s">
        <v>27</v>
      </c>
      <c r="N7" s="7" t="s">
        <v>23</v>
      </c>
      <c r="O7" s="7" t="s">
        <v>24</v>
      </c>
      <c r="P7" s="7" t="s">
        <v>25</v>
      </c>
      <c r="Q7" s="7" t="s">
        <v>33</v>
      </c>
      <c r="R7" s="9" t="s">
        <v>29</v>
      </c>
      <c r="S7" s="7" t="s">
        <v>28</v>
      </c>
      <c r="T7" s="7">
        <v>2</v>
      </c>
      <c r="U7" s="7" t="s">
        <v>57</v>
      </c>
    </row>
    <row r="8" spans="1:21" ht="26.1" customHeight="1" x14ac:dyDescent="0.15">
      <c r="A8" s="10">
        <f t="shared" si="0"/>
        <v>14</v>
      </c>
      <c r="B8" s="10" t="s">
        <v>52</v>
      </c>
      <c r="C8" s="11">
        <f t="shared" si="1"/>
        <v>43798</v>
      </c>
      <c r="D8" s="12">
        <v>1</v>
      </c>
      <c r="E8" s="10">
        <v>2</v>
      </c>
      <c r="F8" s="7">
        <v>2019</v>
      </c>
      <c r="G8" s="7" t="s">
        <v>51</v>
      </c>
      <c r="H8" s="7" t="s">
        <v>53</v>
      </c>
      <c r="I8" s="7" t="s">
        <v>21</v>
      </c>
      <c r="J8" s="7" t="s">
        <v>36</v>
      </c>
      <c r="K8" s="7" t="s">
        <v>34</v>
      </c>
      <c r="L8" s="7" t="s">
        <v>35</v>
      </c>
      <c r="M8" s="7" t="s">
        <v>27</v>
      </c>
      <c r="N8" s="7" t="s">
        <v>23</v>
      </c>
      <c r="O8" s="7" t="s">
        <v>24</v>
      </c>
      <c r="P8" s="7" t="s">
        <v>25</v>
      </c>
      <c r="Q8" s="7" t="s">
        <v>33</v>
      </c>
      <c r="R8" s="9" t="s">
        <v>29</v>
      </c>
      <c r="S8" s="7" t="s">
        <v>28</v>
      </c>
      <c r="T8" s="7">
        <v>2</v>
      </c>
      <c r="U8" s="7" t="s">
        <v>57</v>
      </c>
    </row>
    <row r="9" spans="1:21" ht="26.1" customHeight="1" x14ac:dyDescent="0.15">
      <c r="A9" s="10">
        <f t="shared" si="0"/>
        <v>14</v>
      </c>
      <c r="B9" s="10" t="s">
        <v>52</v>
      </c>
      <c r="C9" s="11">
        <f t="shared" si="1"/>
        <v>43798</v>
      </c>
      <c r="D9" s="12">
        <v>3</v>
      </c>
      <c r="E9" s="10">
        <v>4</v>
      </c>
      <c r="F9" s="7">
        <v>2019</v>
      </c>
      <c r="G9" s="7" t="s">
        <v>51</v>
      </c>
      <c r="H9" s="7" t="s">
        <v>53</v>
      </c>
      <c r="I9" s="7" t="s">
        <v>21</v>
      </c>
      <c r="J9" s="7" t="s">
        <v>37</v>
      </c>
      <c r="K9" s="7" t="s">
        <v>34</v>
      </c>
      <c r="L9" s="7" t="s">
        <v>35</v>
      </c>
      <c r="M9" s="7" t="s">
        <v>27</v>
      </c>
      <c r="N9" s="7" t="s">
        <v>23</v>
      </c>
      <c r="O9" s="7" t="s">
        <v>24</v>
      </c>
      <c r="P9" s="7" t="s">
        <v>25</v>
      </c>
      <c r="Q9" s="7" t="s">
        <v>33</v>
      </c>
      <c r="R9" s="9" t="s">
        <v>29</v>
      </c>
      <c r="S9" s="7" t="s">
        <v>28</v>
      </c>
      <c r="T9" s="7">
        <v>2</v>
      </c>
      <c r="U9" s="7" t="s">
        <v>57</v>
      </c>
    </row>
    <row r="10" spans="1:21" ht="26.1" customHeight="1" x14ac:dyDescent="0.15">
      <c r="A10" s="10">
        <f t="shared" si="0"/>
        <v>15</v>
      </c>
      <c r="B10" s="10" t="s">
        <v>52</v>
      </c>
      <c r="C10" s="11">
        <f t="shared" si="1"/>
        <v>43805</v>
      </c>
      <c r="D10" s="12">
        <v>1</v>
      </c>
      <c r="E10" s="10">
        <v>2</v>
      </c>
      <c r="F10" s="7">
        <v>2019</v>
      </c>
      <c r="G10" s="7" t="s">
        <v>51</v>
      </c>
      <c r="H10" s="7" t="s">
        <v>53</v>
      </c>
      <c r="I10" s="7" t="s">
        <v>21</v>
      </c>
      <c r="J10" s="7" t="s">
        <v>38</v>
      </c>
      <c r="K10" s="7" t="s">
        <v>22</v>
      </c>
      <c r="L10" s="7" t="s">
        <v>35</v>
      </c>
      <c r="M10" s="7" t="s">
        <v>27</v>
      </c>
      <c r="N10" s="7" t="s">
        <v>23</v>
      </c>
      <c r="O10" s="7" t="s">
        <v>24</v>
      </c>
      <c r="P10" s="7" t="s">
        <v>25</v>
      </c>
      <c r="Q10" s="7" t="s">
        <v>33</v>
      </c>
      <c r="R10" s="9" t="s">
        <v>29</v>
      </c>
      <c r="S10" s="7" t="s">
        <v>28</v>
      </c>
      <c r="T10" s="7">
        <v>2</v>
      </c>
      <c r="U10" s="7" t="s">
        <v>57</v>
      </c>
    </row>
    <row r="11" spans="1:21" ht="26.1" customHeight="1" x14ac:dyDescent="0.15">
      <c r="A11" s="10">
        <f t="shared" si="0"/>
        <v>15</v>
      </c>
      <c r="B11" s="10" t="s">
        <v>52</v>
      </c>
      <c r="C11" s="11">
        <f t="shared" si="1"/>
        <v>43805</v>
      </c>
      <c r="D11" s="12">
        <v>3</v>
      </c>
      <c r="E11" s="10">
        <v>4</v>
      </c>
      <c r="F11" s="7">
        <v>2019</v>
      </c>
      <c r="G11" s="7" t="s">
        <v>51</v>
      </c>
      <c r="H11" s="7" t="s">
        <v>53</v>
      </c>
      <c r="I11" s="7" t="s">
        <v>21</v>
      </c>
      <c r="J11" s="7" t="s">
        <v>31</v>
      </c>
      <c r="K11" s="7" t="s">
        <v>22</v>
      </c>
      <c r="L11" s="7" t="s">
        <v>35</v>
      </c>
      <c r="M11" s="7" t="s">
        <v>27</v>
      </c>
      <c r="N11" s="7" t="s">
        <v>23</v>
      </c>
      <c r="O11" s="7" t="s">
        <v>24</v>
      </c>
      <c r="P11" s="7" t="s">
        <v>25</v>
      </c>
      <c r="Q11" s="7" t="s">
        <v>33</v>
      </c>
      <c r="R11" s="9" t="s">
        <v>29</v>
      </c>
      <c r="S11" s="7" t="s">
        <v>28</v>
      </c>
      <c r="T11" s="7">
        <v>2</v>
      </c>
      <c r="U11" s="7" t="s">
        <v>57</v>
      </c>
    </row>
    <row r="12" spans="1:21" ht="26.1" customHeight="1" x14ac:dyDescent="0.15">
      <c r="A12" s="10">
        <f t="shared" si="0"/>
        <v>16</v>
      </c>
      <c r="B12" s="10" t="s">
        <v>52</v>
      </c>
      <c r="C12" s="11">
        <f t="shared" si="1"/>
        <v>43812</v>
      </c>
      <c r="D12" s="12">
        <v>1</v>
      </c>
      <c r="E12" s="10">
        <v>2</v>
      </c>
      <c r="F12" s="7">
        <v>2019</v>
      </c>
      <c r="G12" s="7" t="s">
        <v>51</v>
      </c>
      <c r="H12" s="7" t="s">
        <v>53</v>
      </c>
      <c r="I12" s="7" t="s">
        <v>21</v>
      </c>
      <c r="J12" s="7" t="s">
        <v>32</v>
      </c>
      <c r="K12" s="7" t="s">
        <v>22</v>
      </c>
      <c r="L12" s="7" t="s">
        <v>35</v>
      </c>
      <c r="M12" s="7" t="s">
        <v>27</v>
      </c>
      <c r="N12" s="7" t="s">
        <v>23</v>
      </c>
      <c r="O12" s="7" t="s">
        <v>24</v>
      </c>
      <c r="P12" s="7" t="s">
        <v>25</v>
      </c>
      <c r="Q12" s="7" t="s">
        <v>33</v>
      </c>
      <c r="R12" s="9" t="s">
        <v>29</v>
      </c>
      <c r="S12" s="7" t="s">
        <v>28</v>
      </c>
      <c r="T12" s="7">
        <v>2</v>
      </c>
      <c r="U12" s="7" t="s">
        <v>57</v>
      </c>
    </row>
    <row r="13" spans="1:21" ht="26.1" customHeight="1" x14ac:dyDescent="0.15">
      <c r="A13" s="10">
        <f t="shared" si="0"/>
        <v>16</v>
      </c>
      <c r="B13" s="10" t="s">
        <v>52</v>
      </c>
      <c r="C13" s="11">
        <f t="shared" si="1"/>
        <v>43812</v>
      </c>
      <c r="D13" s="12">
        <v>3</v>
      </c>
      <c r="E13" s="10">
        <v>4</v>
      </c>
      <c r="F13" s="7">
        <v>2019</v>
      </c>
      <c r="G13" s="7" t="s">
        <v>51</v>
      </c>
      <c r="H13" s="7" t="s">
        <v>53</v>
      </c>
      <c r="I13" s="7" t="s">
        <v>21</v>
      </c>
      <c r="J13" s="7" t="s">
        <v>42</v>
      </c>
      <c r="K13" s="7" t="s">
        <v>34</v>
      </c>
      <c r="L13" s="7" t="s">
        <v>35</v>
      </c>
      <c r="M13" s="7" t="s">
        <v>27</v>
      </c>
      <c r="N13" s="7" t="s">
        <v>23</v>
      </c>
      <c r="O13" s="7" t="s">
        <v>24</v>
      </c>
      <c r="P13" s="7" t="s">
        <v>25</v>
      </c>
      <c r="Q13" s="7" t="s">
        <v>33</v>
      </c>
      <c r="R13" s="9" t="s">
        <v>29</v>
      </c>
      <c r="S13" s="7" t="s">
        <v>28</v>
      </c>
      <c r="T13" s="7">
        <v>2</v>
      </c>
      <c r="U13" s="7" t="s">
        <v>57</v>
      </c>
    </row>
    <row r="14" spans="1:21" ht="26.1" customHeight="1" x14ac:dyDescent="0.15">
      <c r="A14" s="10">
        <f t="shared" si="0"/>
        <v>17</v>
      </c>
      <c r="B14" s="10" t="s">
        <v>52</v>
      </c>
      <c r="C14" s="11">
        <f t="shared" si="1"/>
        <v>43819</v>
      </c>
      <c r="D14" s="12">
        <v>1</v>
      </c>
      <c r="E14" s="10">
        <v>2</v>
      </c>
      <c r="F14" s="7">
        <v>2019</v>
      </c>
      <c r="G14" s="7" t="s">
        <v>51</v>
      </c>
      <c r="H14" s="7" t="s">
        <v>53</v>
      </c>
      <c r="I14" s="7" t="s">
        <v>21</v>
      </c>
      <c r="J14" s="8" t="s">
        <v>39</v>
      </c>
      <c r="K14" s="7" t="s">
        <v>22</v>
      </c>
      <c r="L14" s="7" t="s">
        <v>35</v>
      </c>
      <c r="M14" s="7" t="s">
        <v>27</v>
      </c>
      <c r="N14" s="7" t="s">
        <v>23</v>
      </c>
      <c r="O14" s="7" t="s">
        <v>24</v>
      </c>
      <c r="P14" s="7" t="s">
        <v>25</v>
      </c>
      <c r="Q14" s="7" t="s">
        <v>33</v>
      </c>
      <c r="R14" s="9" t="s">
        <v>29</v>
      </c>
      <c r="S14" s="7" t="s">
        <v>28</v>
      </c>
      <c r="T14" s="7">
        <v>2</v>
      </c>
      <c r="U14" s="7" t="s">
        <v>57</v>
      </c>
    </row>
    <row r="15" spans="1:21" ht="26.1" customHeight="1" x14ac:dyDescent="0.15">
      <c r="A15" s="10">
        <f t="shared" si="0"/>
        <v>17</v>
      </c>
      <c r="B15" s="10" t="s">
        <v>52</v>
      </c>
      <c r="C15" s="11">
        <f t="shared" si="1"/>
        <v>43819</v>
      </c>
      <c r="D15" s="12">
        <v>3</v>
      </c>
      <c r="E15" s="10">
        <v>4</v>
      </c>
      <c r="F15" s="7">
        <v>2019</v>
      </c>
      <c r="G15" s="7" t="s">
        <v>51</v>
      </c>
      <c r="H15" s="7" t="s">
        <v>53</v>
      </c>
      <c r="I15" s="7" t="s">
        <v>21</v>
      </c>
      <c r="J15" s="8" t="s">
        <v>43</v>
      </c>
      <c r="K15" s="7" t="s">
        <v>34</v>
      </c>
      <c r="L15" s="7" t="s">
        <v>35</v>
      </c>
      <c r="M15" s="7" t="s">
        <v>27</v>
      </c>
      <c r="N15" s="7" t="s">
        <v>23</v>
      </c>
      <c r="O15" s="7" t="s">
        <v>24</v>
      </c>
      <c r="P15" s="7" t="s">
        <v>25</v>
      </c>
      <c r="Q15" s="7" t="s">
        <v>33</v>
      </c>
      <c r="R15" s="9" t="s">
        <v>29</v>
      </c>
      <c r="S15" s="7" t="s">
        <v>28</v>
      </c>
      <c r="T15" s="7">
        <v>2</v>
      </c>
      <c r="U15" s="7" t="s">
        <v>57</v>
      </c>
    </row>
    <row r="16" spans="1:21" ht="26.1" customHeight="1" x14ac:dyDescent="0.15">
      <c r="A16" s="10">
        <f t="shared" si="0"/>
        <v>18</v>
      </c>
      <c r="B16" s="10" t="s">
        <v>52</v>
      </c>
      <c r="C16" s="11">
        <f t="shared" si="1"/>
        <v>43826</v>
      </c>
      <c r="D16" s="12">
        <v>1</v>
      </c>
      <c r="E16" s="10">
        <v>2</v>
      </c>
      <c r="F16" s="7">
        <v>2019</v>
      </c>
      <c r="G16" s="7" t="s">
        <v>51</v>
      </c>
      <c r="H16" s="7" t="s">
        <v>53</v>
      </c>
      <c r="I16" s="7" t="s">
        <v>21</v>
      </c>
      <c r="J16" s="8" t="s">
        <v>44</v>
      </c>
      <c r="K16" s="7" t="s">
        <v>22</v>
      </c>
      <c r="L16" s="7" t="s">
        <v>35</v>
      </c>
      <c r="M16" s="7" t="s">
        <v>27</v>
      </c>
      <c r="N16" s="7" t="s">
        <v>23</v>
      </c>
      <c r="O16" s="7" t="s">
        <v>24</v>
      </c>
      <c r="P16" s="7" t="s">
        <v>25</v>
      </c>
      <c r="Q16" s="7" t="s">
        <v>33</v>
      </c>
      <c r="R16" s="9" t="s">
        <v>29</v>
      </c>
      <c r="S16" s="7" t="s">
        <v>28</v>
      </c>
      <c r="T16" s="7">
        <v>2</v>
      </c>
      <c r="U16" s="7" t="s">
        <v>57</v>
      </c>
    </row>
    <row r="17" spans="1:21" ht="26.1" customHeight="1" x14ac:dyDescent="0.15">
      <c r="A17" s="10">
        <f t="shared" si="0"/>
        <v>18</v>
      </c>
      <c r="B17" s="10" t="s">
        <v>52</v>
      </c>
      <c r="C17" s="11">
        <f t="shared" si="1"/>
        <v>43826</v>
      </c>
      <c r="D17" s="12">
        <v>3</v>
      </c>
      <c r="E17" s="10">
        <v>4</v>
      </c>
      <c r="F17" s="7">
        <v>2019</v>
      </c>
      <c r="G17" s="7" t="s">
        <v>51</v>
      </c>
      <c r="H17" s="7" t="s">
        <v>53</v>
      </c>
      <c r="I17" s="7" t="s">
        <v>21</v>
      </c>
      <c r="J17" s="8" t="s">
        <v>46</v>
      </c>
      <c r="K17" s="7" t="s">
        <v>34</v>
      </c>
      <c r="L17" s="7" t="s">
        <v>35</v>
      </c>
      <c r="M17" s="7" t="s">
        <v>27</v>
      </c>
      <c r="N17" s="7" t="s">
        <v>23</v>
      </c>
      <c r="O17" s="7" t="s">
        <v>24</v>
      </c>
      <c r="P17" s="7" t="s">
        <v>25</v>
      </c>
      <c r="Q17" s="7" t="s">
        <v>33</v>
      </c>
      <c r="R17" s="9" t="s">
        <v>29</v>
      </c>
      <c r="S17" s="7" t="s">
        <v>28</v>
      </c>
      <c r="T17" s="7">
        <v>2</v>
      </c>
      <c r="U17" s="7" t="s">
        <v>57</v>
      </c>
    </row>
    <row r="18" spans="1:21" ht="26.1" customHeight="1" x14ac:dyDescent="0.15">
      <c r="A18" s="10">
        <f t="shared" si="0"/>
        <v>19</v>
      </c>
      <c r="B18" s="10" t="s">
        <v>52</v>
      </c>
      <c r="C18" s="11">
        <f t="shared" si="1"/>
        <v>43833</v>
      </c>
      <c r="D18" s="12">
        <v>1</v>
      </c>
      <c r="E18" s="10">
        <v>2</v>
      </c>
      <c r="F18" s="7">
        <v>2019</v>
      </c>
      <c r="G18" s="7" t="s">
        <v>51</v>
      </c>
      <c r="H18" s="7" t="s">
        <v>53</v>
      </c>
      <c r="I18" s="7" t="s">
        <v>21</v>
      </c>
      <c r="J18" s="8" t="s">
        <v>45</v>
      </c>
      <c r="K18" s="7" t="s">
        <v>22</v>
      </c>
      <c r="L18" s="7" t="s">
        <v>35</v>
      </c>
      <c r="M18" s="7" t="s">
        <v>27</v>
      </c>
      <c r="N18" s="7" t="s">
        <v>23</v>
      </c>
      <c r="O18" s="7" t="s">
        <v>24</v>
      </c>
      <c r="P18" s="7" t="s">
        <v>25</v>
      </c>
      <c r="Q18" s="7" t="s">
        <v>33</v>
      </c>
      <c r="R18" s="9" t="s">
        <v>29</v>
      </c>
      <c r="S18" s="7" t="s">
        <v>28</v>
      </c>
      <c r="T18" s="7">
        <v>2</v>
      </c>
      <c r="U18" s="7" t="s">
        <v>57</v>
      </c>
    </row>
    <row r="19" spans="1:21" ht="26.1" customHeight="1" x14ac:dyDescent="0.15">
      <c r="A19" s="10">
        <f t="shared" si="0"/>
        <v>19</v>
      </c>
      <c r="B19" s="10" t="s">
        <v>52</v>
      </c>
      <c r="C19" s="11">
        <f t="shared" si="1"/>
        <v>43833</v>
      </c>
      <c r="D19" s="12">
        <v>3</v>
      </c>
      <c r="E19" s="10">
        <v>4</v>
      </c>
      <c r="F19" s="7">
        <v>2019</v>
      </c>
      <c r="G19" s="7" t="s">
        <v>51</v>
      </c>
      <c r="H19" s="7" t="s">
        <v>53</v>
      </c>
      <c r="I19" s="7" t="s">
        <v>21</v>
      </c>
      <c r="J19" s="8" t="s">
        <v>47</v>
      </c>
      <c r="K19" s="7" t="s">
        <v>34</v>
      </c>
      <c r="L19" s="7" t="s">
        <v>35</v>
      </c>
      <c r="M19" s="7" t="s">
        <v>27</v>
      </c>
      <c r="N19" s="7" t="s">
        <v>23</v>
      </c>
      <c r="O19" s="7" t="s">
        <v>24</v>
      </c>
      <c r="P19" s="7" t="s">
        <v>25</v>
      </c>
      <c r="Q19" s="7" t="s">
        <v>33</v>
      </c>
      <c r="R19" s="9" t="s">
        <v>29</v>
      </c>
      <c r="S19" s="7" t="s">
        <v>28</v>
      </c>
      <c r="T19" s="7">
        <v>2</v>
      </c>
      <c r="U19" s="7" t="s">
        <v>57</v>
      </c>
    </row>
    <row r="20" spans="1:21" x14ac:dyDescent="0.15">
      <c r="A20"/>
      <c r="B20"/>
      <c r="C20" s="3"/>
      <c r="D20" s="2"/>
      <c r="E20"/>
      <c r="G20"/>
    </row>
  </sheetData>
  <phoneticPr fontId="1" type="noConversion"/>
  <dataValidations count="1">
    <dataValidation type="list" allowBlank="1" showInputMessage="1" showErrorMessage="1" sqref="U2:U19" xr:uid="{00000000-0002-0000-0000-000000000000}">
      <formula1>"是,否"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"/>
  <sheetViews>
    <sheetView tabSelected="1" workbookViewId="0">
      <selection activeCell="W8" sqref="W8"/>
    </sheetView>
  </sheetViews>
  <sheetFormatPr defaultColWidth="9" defaultRowHeight="13.5" x14ac:dyDescent="0.15"/>
  <cols>
    <col min="1" max="2" width="4.625" style="1" bestFit="1" customWidth="1"/>
    <col min="3" max="3" width="11.125" style="1" bestFit="1" customWidth="1"/>
    <col min="4" max="4" width="7.875" style="1" customWidth="1"/>
    <col min="5" max="5" width="8.25" style="1" bestFit="1" customWidth="1"/>
    <col min="6" max="6" width="5.125" style="1" bestFit="1" customWidth="1"/>
    <col min="7" max="7" width="4.625" style="1" bestFit="1" customWidth="1"/>
    <col min="8" max="9" width="8.25" style="1" bestFit="1" customWidth="1"/>
    <col min="10" max="10" width="38.75" style="1" customWidth="1"/>
    <col min="11" max="11" width="44" style="1" bestFit="1" customWidth="1"/>
    <col min="12" max="13" width="8.25" style="1" bestFit="1" customWidth="1"/>
    <col min="14" max="14" width="9.5" style="1" bestFit="1" customWidth="1"/>
    <col min="15" max="15" width="7.125" style="1" bestFit="1" customWidth="1"/>
    <col min="16" max="16" width="6.875" style="1" bestFit="1" customWidth="1"/>
    <col min="17" max="17" width="19" style="1" bestFit="1" customWidth="1"/>
    <col min="18" max="18" width="9.5" style="1" bestFit="1" customWidth="1"/>
    <col min="19" max="19" width="7.125" style="1" bestFit="1" customWidth="1"/>
    <col min="20" max="20" width="8.75" style="1" bestFit="1" customWidth="1"/>
    <col min="21" max="21" width="8.25" style="1" bestFit="1" customWidth="1"/>
    <col min="22" max="22" width="10.125" style="1" bestFit="1" customWidth="1"/>
    <col min="23" max="16384" width="9" style="1"/>
  </cols>
  <sheetData>
    <row r="1" spans="1:22" ht="26.1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5" t="s">
        <v>15</v>
      </c>
      <c r="Q1" s="4" t="s">
        <v>16</v>
      </c>
      <c r="R1" s="5" t="s">
        <v>17</v>
      </c>
      <c r="S1" s="6" t="s">
        <v>14</v>
      </c>
      <c r="T1" s="5" t="s">
        <v>18</v>
      </c>
      <c r="U1" s="4" t="s">
        <v>19</v>
      </c>
      <c r="V1" s="4" t="s">
        <v>20</v>
      </c>
    </row>
    <row r="2" spans="1:22" ht="26.1" customHeight="1" x14ac:dyDescent="0.15">
      <c r="A2" s="10">
        <v>11</v>
      </c>
      <c r="B2" s="10" t="s">
        <v>30</v>
      </c>
      <c r="C2" s="11">
        <v>43772</v>
      </c>
      <c r="D2" s="12">
        <v>1</v>
      </c>
      <c r="E2" s="10">
        <v>2</v>
      </c>
      <c r="F2" s="10">
        <v>2019</v>
      </c>
      <c r="G2" s="10"/>
      <c r="H2" s="10" t="s">
        <v>41</v>
      </c>
      <c r="I2" s="10" t="s">
        <v>40</v>
      </c>
      <c r="J2" s="10" t="s">
        <v>21</v>
      </c>
      <c r="K2" s="13" t="s">
        <v>50</v>
      </c>
      <c r="L2" s="10" t="s">
        <v>22</v>
      </c>
      <c r="M2" s="10" t="s">
        <v>35</v>
      </c>
      <c r="N2" s="10" t="s">
        <v>27</v>
      </c>
      <c r="O2" s="10" t="s">
        <v>23</v>
      </c>
      <c r="P2" s="10" t="s">
        <v>24</v>
      </c>
      <c r="Q2" s="10" t="s">
        <v>25</v>
      </c>
      <c r="R2" s="10" t="s">
        <v>33</v>
      </c>
      <c r="S2" s="14" t="s">
        <v>29</v>
      </c>
      <c r="T2" s="10" t="s">
        <v>28</v>
      </c>
      <c r="U2" s="10">
        <v>2</v>
      </c>
      <c r="V2" s="10" t="s">
        <v>26</v>
      </c>
    </row>
    <row r="3" spans="1:22" ht="26.1" customHeight="1" x14ac:dyDescent="0.15">
      <c r="A3" s="10">
        <v>11</v>
      </c>
      <c r="B3" s="10" t="s">
        <v>30</v>
      </c>
      <c r="C3" s="11">
        <f>C2</f>
        <v>43772</v>
      </c>
      <c r="D3" s="12">
        <v>3</v>
      </c>
      <c r="E3" s="10">
        <v>4</v>
      </c>
      <c r="F3" s="10">
        <v>2019</v>
      </c>
      <c r="G3" s="10"/>
      <c r="H3" s="10" t="s">
        <v>41</v>
      </c>
      <c r="I3" s="10" t="s">
        <v>40</v>
      </c>
      <c r="J3" s="10" t="s">
        <v>21</v>
      </c>
      <c r="K3" s="13" t="s">
        <v>54</v>
      </c>
      <c r="L3" s="10" t="s">
        <v>22</v>
      </c>
      <c r="M3" s="10" t="s">
        <v>35</v>
      </c>
      <c r="N3" s="10" t="s">
        <v>27</v>
      </c>
      <c r="O3" s="10" t="s">
        <v>23</v>
      </c>
      <c r="P3" s="10" t="s">
        <v>24</v>
      </c>
      <c r="Q3" s="10" t="s">
        <v>25</v>
      </c>
      <c r="R3" s="10" t="s">
        <v>33</v>
      </c>
      <c r="S3" s="14" t="s">
        <v>29</v>
      </c>
      <c r="T3" s="10" t="s">
        <v>28</v>
      </c>
      <c r="U3" s="10">
        <v>2</v>
      </c>
      <c r="V3" s="10" t="s">
        <v>26</v>
      </c>
    </row>
    <row r="4" spans="1:22" ht="26.1" customHeight="1" x14ac:dyDescent="0.15">
      <c r="A4" s="10">
        <f>A2+1</f>
        <v>12</v>
      </c>
      <c r="B4" s="10" t="s">
        <v>30</v>
      </c>
      <c r="C4" s="11">
        <f>C2+7</f>
        <v>43779</v>
      </c>
      <c r="D4" s="12">
        <v>1</v>
      </c>
      <c r="E4" s="10">
        <v>2</v>
      </c>
      <c r="F4" s="10">
        <v>2019</v>
      </c>
      <c r="G4" s="10"/>
      <c r="H4" s="10" t="s">
        <v>41</v>
      </c>
      <c r="I4" s="10" t="s">
        <v>40</v>
      </c>
      <c r="J4" s="10" t="s">
        <v>21</v>
      </c>
      <c r="K4" s="13" t="s">
        <v>55</v>
      </c>
      <c r="L4" s="10" t="s">
        <v>22</v>
      </c>
      <c r="M4" s="10" t="s">
        <v>35</v>
      </c>
      <c r="N4" s="10" t="s">
        <v>27</v>
      </c>
      <c r="O4" s="10" t="s">
        <v>23</v>
      </c>
      <c r="P4" s="10" t="s">
        <v>24</v>
      </c>
      <c r="Q4" s="10" t="s">
        <v>25</v>
      </c>
      <c r="R4" s="10" t="s">
        <v>33</v>
      </c>
      <c r="S4" s="14" t="s">
        <v>29</v>
      </c>
      <c r="T4" s="10" t="s">
        <v>28</v>
      </c>
      <c r="U4" s="10">
        <v>2</v>
      </c>
      <c r="V4" s="10" t="s">
        <v>26</v>
      </c>
    </row>
    <row r="5" spans="1:22" ht="26.1" customHeight="1" x14ac:dyDescent="0.15">
      <c r="A5" s="10">
        <f t="shared" ref="A5:A19" si="0">A3+1</f>
        <v>12</v>
      </c>
      <c r="B5" s="10" t="s">
        <v>30</v>
      </c>
      <c r="C5" s="11">
        <f t="shared" ref="C5:C19" si="1">C3+7</f>
        <v>43779</v>
      </c>
      <c r="D5" s="12">
        <v>3</v>
      </c>
      <c r="E5" s="10">
        <v>4</v>
      </c>
      <c r="F5" s="10">
        <v>2019</v>
      </c>
      <c r="G5" s="10"/>
      <c r="H5" s="10" t="s">
        <v>41</v>
      </c>
      <c r="I5" s="10" t="s">
        <v>40</v>
      </c>
      <c r="J5" s="10" t="s">
        <v>21</v>
      </c>
      <c r="K5" s="13" t="s">
        <v>56</v>
      </c>
      <c r="L5" s="10" t="s">
        <v>22</v>
      </c>
      <c r="M5" s="10" t="s">
        <v>35</v>
      </c>
      <c r="N5" s="10" t="s">
        <v>27</v>
      </c>
      <c r="O5" s="10" t="s">
        <v>23</v>
      </c>
      <c r="P5" s="10" t="s">
        <v>24</v>
      </c>
      <c r="Q5" s="10" t="s">
        <v>25</v>
      </c>
      <c r="R5" s="10" t="s">
        <v>33</v>
      </c>
      <c r="S5" s="14" t="s">
        <v>29</v>
      </c>
      <c r="T5" s="10" t="s">
        <v>28</v>
      </c>
      <c r="U5" s="10">
        <v>2</v>
      </c>
      <c r="V5" s="10" t="s">
        <v>26</v>
      </c>
    </row>
    <row r="6" spans="1:22" ht="26.1" customHeight="1" x14ac:dyDescent="0.15">
      <c r="A6" s="10">
        <f t="shared" si="0"/>
        <v>13</v>
      </c>
      <c r="B6" s="10" t="s">
        <v>30</v>
      </c>
      <c r="C6" s="11">
        <f t="shared" si="1"/>
        <v>43786</v>
      </c>
      <c r="D6" s="12">
        <v>1</v>
      </c>
      <c r="E6" s="10">
        <v>2</v>
      </c>
      <c r="F6" s="10">
        <v>2019</v>
      </c>
      <c r="G6" s="10"/>
      <c r="H6" s="10" t="s">
        <v>41</v>
      </c>
      <c r="I6" s="10" t="s">
        <v>40</v>
      </c>
      <c r="J6" s="10" t="s">
        <v>21</v>
      </c>
      <c r="K6" s="10" t="s">
        <v>48</v>
      </c>
      <c r="L6" s="10" t="s">
        <v>22</v>
      </c>
      <c r="M6" s="10" t="s">
        <v>35</v>
      </c>
      <c r="N6" s="10" t="s">
        <v>27</v>
      </c>
      <c r="O6" s="10" t="s">
        <v>23</v>
      </c>
      <c r="P6" s="10" t="s">
        <v>24</v>
      </c>
      <c r="Q6" s="10" t="s">
        <v>25</v>
      </c>
      <c r="R6" s="10" t="s">
        <v>33</v>
      </c>
      <c r="S6" s="14" t="s">
        <v>29</v>
      </c>
      <c r="T6" s="10" t="s">
        <v>28</v>
      </c>
      <c r="U6" s="10">
        <v>2</v>
      </c>
      <c r="V6" s="10" t="s">
        <v>26</v>
      </c>
    </row>
    <row r="7" spans="1:22" ht="26.1" customHeight="1" x14ac:dyDescent="0.15">
      <c r="A7" s="10">
        <f t="shared" si="0"/>
        <v>13</v>
      </c>
      <c r="B7" s="10" t="s">
        <v>30</v>
      </c>
      <c r="C7" s="11">
        <f t="shared" si="1"/>
        <v>43786</v>
      </c>
      <c r="D7" s="12">
        <v>3</v>
      </c>
      <c r="E7" s="10">
        <v>4</v>
      </c>
      <c r="F7" s="10">
        <v>2019</v>
      </c>
      <c r="G7" s="10"/>
      <c r="H7" s="10" t="s">
        <v>41</v>
      </c>
      <c r="I7" s="10" t="s">
        <v>40</v>
      </c>
      <c r="J7" s="10" t="s">
        <v>21</v>
      </c>
      <c r="K7" s="10" t="s">
        <v>49</v>
      </c>
      <c r="L7" s="10" t="s">
        <v>22</v>
      </c>
      <c r="M7" s="10" t="s">
        <v>35</v>
      </c>
      <c r="N7" s="10" t="s">
        <v>27</v>
      </c>
      <c r="O7" s="10" t="s">
        <v>23</v>
      </c>
      <c r="P7" s="10" t="s">
        <v>24</v>
      </c>
      <c r="Q7" s="10" t="s">
        <v>25</v>
      </c>
      <c r="R7" s="10" t="s">
        <v>33</v>
      </c>
      <c r="S7" s="14" t="s">
        <v>29</v>
      </c>
      <c r="T7" s="10" t="s">
        <v>28</v>
      </c>
      <c r="U7" s="10">
        <v>2</v>
      </c>
      <c r="V7" s="10" t="s">
        <v>26</v>
      </c>
    </row>
    <row r="8" spans="1:22" ht="26.1" customHeight="1" x14ac:dyDescent="0.15">
      <c r="A8" s="10">
        <f t="shared" si="0"/>
        <v>14</v>
      </c>
      <c r="B8" s="10" t="s">
        <v>30</v>
      </c>
      <c r="C8" s="11">
        <f t="shared" si="1"/>
        <v>43793</v>
      </c>
      <c r="D8" s="12">
        <v>1</v>
      </c>
      <c r="E8" s="10">
        <v>2</v>
      </c>
      <c r="F8" s="10">
        <v>2019</v>
      </c>
      <c r="G8" s="10"/>
      <c r="H8" s="10" t="s">
        <v>41</v>
      </c>
      <c r="I8" s="10" t="s">
        <v>40</v>
      </c>
      <c r="J8" s="10" t="s">
        <v>21</v>
      </c>
      <c r="K8" s="10" t="s">
        <v>36</v>
      </c>
      <c r="L8" s="10" t="s">
        <v>34</v>
      </c>
      <c r="M8" s="10" t="s">
        <v>35</v>
      </c>
      <c r="N8" s="10" t="s">
        <v>27</v>
      </c>
      <c r="O8" s="10" t="s">
        <v>23</v>
      </c>
      <c r="P8" s="10" t="s">
        <v>24</v>
      </c>
      <c r="Q8" s="10" t="s">
        <v>25</v>
      </c>
      <c r="R8" s="10" t="s">
        <v>33</v>
      </c>
      <c r="S8" s="14" t="s">
        <v>29</v>
      </c>
      <c r="T8" s="10" t="s">
        <v>28</v>
      </c>
      <c r="U8" s="10">
        <v>2</v>
      </c>
      <c r="V8" s="10" t="s">
        <v>26</v>
      </c>
    </row>
    <row r="9" spans="1:22" ht="26.1" customHeight="1" x14ac:dyDescent="0.15">
      <c r="A9" s="10">
        <f t="shared" si="0"/>
        <v>14</v>
      </c>
      <c r="B9" s="10" t="s">
        <v>30</v>
      </c>
      <c r="C9" s="11">
        <f t="shared" si="1"/>
        <v>43793</v>
      </c>
      <c r="D9" s="12">
        <v>3</v>
      </c>
      <c r="E9" s="10">
        <v>4</v>
      </c>
      <c r="F9" s="10">
        <v>2019</v>
      </c>
      <c r="G9" s="10"/>
      <c r="H9" s="10" t="s">
        <v>41</v>
      </c>
      <c r="I9" s="10" t="s">
        <v>40</v>
      </c>
      <c r="J9" s="10" t="s">
        <v>21</v>
      </c>
      <c r="K9" s="10" t="s">
        <v>37</v>
      </c>
      <c r="L9" s="10" t="s">
        <v>34</v>
      </c>
      <c r="M9" s="10" t="s">
        <v>35</v>
      </c>
      <c r="N9" s="10" t="s">
        <v>27</v>
      </c>
      <c r="O9" s="10" t="s">
        <v>23</v>
      </c>
      <c r="P9" s="10" t="s">
        <v>24</v>
      </c>
      <c r="Q9" s="10" t="s">
        <v>25</v>
      </c>
      <c r="R9" s="10" t="s">
        <v>33</v>
      </c>
      <c r="S9" s="14" t="s">
        <v>29</v>
      </c>
      <c r="T9" s="10" t="s">
        <v>28</v>
      </c>
      <c r="U9" s="10">
        <v>2</v>
      </c>
      <c r="V9" s="10" t="s">
        <v>26</v>
      </c>
    </row>
    <row r="10" spans="1:22" ht="26.1" customHeight="1" x14ac:dyDescent="0.15">
      <c r="A10" s="10">
        <f t="shared" si="0"/>
        <v>15</v>
      </c>
      <c r="B10" s="10" t="s">
        <v>30</v>
      </c>
      <c r="C10" s="11">
        <f t="shared" si="1"/>
        <v>43800</v>
      </c>
      <c r="D10" s="12">
        <v>1</v>
      </c>
      <c r="E10" s="10">
        <v>2</v>
      </c>
      <c r="F10" s="10">
        <v>2019</v>
      </c>
      <c r="G10" s="10"/>
      <c r="H10" s="10" t="s">
        <v>41</v>
      </c>
      <c r="I10" s="10" t="s">
        <v>40</v>
      </c>
      <c r="J10" s="10" t="s">
        <v>21</v>
      </c>
      <c r="K10" s="10" t="s">
        <v>38</v>
      </c>
      <c r="L10" s="10" t="s">
        <v>22</v>
      </c>
      <c r="M10" s="10" t="s">
        <v>35</v>
      </c>
      <c r="N10" s="10" t="s">
        <v>27</v>
      </c>
      <c r="O10" s="10" t="s">
        <v>23</v>
      </c>
      <c r="P10" s="10" t="s">
        <v>24</v>
      </c>
      <c r="Q10" s="10" t="s">
        <v>25</v>
      </c>
      <c r="R10" s="10" t="s">
        <v>33</v>
      </c>
      <c r="S10" s="14" t="s">
        <v>29</v>
      </c>
      <c r="T10" s="10" t="s">
        <v>28</v>
      </c>
      <c r="U10" s="10">
        <v>2</v>
      </c>
      <c r="V10" s="10" t="s">
        <v>26</v>
      </c>
    </row>
    <row r="11" spans="1:22" ht="26.1" customHeight="1" x14ac:dyDescent="0.15">
      <c r="A11" s="10">
        <f t="shared" si="0"/>
        <v>15</v>
      </c>
      <c r="B11" s="10" t="s">
        <v>30</v>
      </c>
      <c r="C11" s="11">
        <f t="shared" si="1"/>
        <v>43800</v>
      </c>
      <c r="D11" s="12">
        <v>3</v>
      </c>
      <c r="E11" s="10">
        <v>4</v>
      </c>
      <c r="F11" s="10">
        <v>2019</v>
      </c>
      <c r="G11" s="10"/>
      <c r="H11" s="10" t="s">
        <v>41</v>
      </c>
      <c r="I11" s="10" t="s">
        <v>40</v>
      </c>
      <c r="J11" s="10" t="s">
        <v>21</v>
      </c>
      <c r="K11" s="10" t="s">
        <v>31</v>
      </c>
      <c r="L11" s="10" t="s">
        <v>22</v>
      </c>
      <c r="M11" s="10" t="s">
        <v>35</v>
      </c>
      <c r="N11" s="10" t="s">
        <v>27</v>
      </c>
      <c r="O11" s="10" t="s">
        <v>23</v>
      </c>
      <c r="P11" s="10" t="s">
        <v>24</v>
      </c>
      <c r="Q11" s="10" t="s">
        <v>25</v>
      </c>
      <c r="R11" s="10" t="s">
        <v>33</v>
      </c>
      <c r="S11" s="14" t="s">
        <v>29</v>
      </c>
      <c r="T11" s="10" t="s">
        <v>28</v>
      </c>
      <c r="U11" s="10">
        <v>2</v>
      </c>
      <c r="V11" s="10" t="s">
        <v>26</v>
      </c>
    </row>
    <row r="12" spans="1:22" ht="26.1" customHeight="1" x14ac:dyDescent="0.15">
      <c r="A12" s="10">
        <f t="shared" si="0"/>
        <v>16</v>
      </c>
      <c r="B12" s="10" t="s">
        <v>30</v>
      </c>
      <c r="C12" s="11">
        <f t="shared" si="1"/>
        <v>43807</v>
      </c>
      <c r="D12" s="12">
        <v>1</v>
      </c>
      <c r="E12" s="10">
        <v>2</v>
      </c>
      <c r="F12" s="10">
        <v>2019</v>
      </c>
      <c r="G12" s="10"/>
      <c r="H12" s="10" t="s">
        <v>41</v>
      </c>
      <c r="I12" s="10" t="s">
        <v>40</v>
      </c>
      <c r="J12" s="10" t="s">
        <v>21</v>
      </c>
      <c r="K12" s="10" t="s">
        <v>32</v>
      </c>
      <c r="L12" s="10" t="s">
        <v>22</v>
      </c>
      <c r="M12" s="10" t="s">
        <v>35</v>
      </c>
      <c r="N12" s="10" t="s">
        <v>27</v>
      </c>
      <c r="O12" s="10" t="s">
        <v>23</v>
      </c>
      <c r="P12" s="10" t="s">
        <v>24</v>
      </c>
      <c r="Q12" s="10" t="s">
        <v>25</v>
      </c>
      <c r="R12" s="10" t="s">
        <v>33</v>
      </c>
      <c r="S12" s="14" t="s">
        <v>29</v>
      </c>
      <c r="T12" s="10" t="s">
        <v>28</v>
      </c>
      <c r="U12" s="10">
        <v>2</v>
      </c>
      <c r="V12" s="10" t="s">
        <v>26</v>
      </c>
    </row>
    <row r="13" spans="1:22" ht="26.1" customHeight="1" x14ac:dyDescent="0.15">
      <c r="A13" s="10">
        <f t="shared" si="0"/>
        <v>16</v>
      </c>
      <c r="B13" s="10" t="s">
        <v>30</v>
      </c>
      <c r="C13" s="11">
        <f t="shared" si="1"/>
        <v>43807</v>
      </c>
      <c r="D13" s="12">
        <v>3</v>
      </c>
      <c r="E13" s="10">
        <v>4</v>
      </c>
      <c r="F13" s="10">
        <v>2019</v>
      </c>
      <c r="G13" s="10"/>
      <c r="H13" s="10" t="s">
        <v>41</v>
      </c>
      <c r="I13" s="10" t="s">
        <v>40</v>
      </c>
      <c r="J13" s="10" t="s">
        <v>21</v>
      </c>
      <c r="K13" s="10" t="s">
        <v>42</v>
      </c>
      <c r="L13" s="10" t="s">
        <v>34</v>
      </c>
      <c r="M13" s="10" t="s">
        <v>35</v>
      </c>
      <c r="N13" s="10" t="s">
        <v>27</v>
      </c>
      <c r="O13" s="10" t="s">
        <v>23</v>
      </c>
      <c r="P13" s="10" t="s">
        <v>24</v>
      </c>
      <c r="Q13" s="10" t="s">
        <v>25</v>
      </c>
      <c r="R13" s="10" t="s">
        <v>33</v>
      </c>
      <c r="S13" s="14" t="s">
        <v>29</v>
      </c>
      <c r="T13" s="10" t="s">
        <v>28</v>
      </c>
      <c r="U13" s="10">
        <v>2</v>
      </c>
      <c r="V13" s="10" t="s">
        <v>26</v>
      </c>
    </row>
    <row r="14" spans="1:22" ht="26.1" customHeight="1" x14ac:dyDescent="0.15">
      <c r="A14" s="10">
        <f t="shared" si="0"/>
        <v>17</v>
      </c>
      <c r="B14" s="10" t="s">
        <v>30</v>
      </c>
      <c r="C14" s="11">
        <f t="shared" si="1"/>
        <v>43814</v>
      </c>
      <c r="D14" s="12">
        <v>1</v>
      </c>
      <c r="E14" s="10">
        <v>2</v>
      </c>
      <c r="F14" s="10">
        <v>2019</v>
      </c>
      <c r="G14" s="10"/>
      <c r="H14" s="10" t="s">
        <v>41</v>
      </c>
      <c r="I14" s="10" t="s">
        <v>40</v>
      </c>
      <c r="J14" s="10" t="s">
        <v>21</v>
      </c>
      <c r="K14" s="13" t="s">
        <v>39</v>
      </c>
      <c r="L14" s="10" t="s">
        <v>22</v>
      </c>
      <c r="M14" s="10" t="s">
        <v>35</v>
      </c>
      <c r="N14" s="10" t="s">
        <v>27</v>
      </c>
      <c r="O14" s="10" t="s">
        <v>23</v>
      </c>
      <c r="P14" s="10" t="s">
        <v>24</v>
      </c>
      <c r="Q14" s="10" t="s">
        <v>25</v>
      </c>
      <c r="R14" s="10" t="s">
        <v>33</v>
      </c>
      <c r="S14" s="14" t="s">
        <v>29</v>
      </c>
      <c r="T14" s="10" t="s">
        <v>28</v>
      </c>
      <c r="U14" s="10">
        <v>2</v>
      </c>
      <c r="V14" s="10" t="s">
        <v>26</v>
      </c>
    </row>
    <row r="15" spans="1:22" ht="26.1" customHeight="1" x14ac:dyDescent="0.15">
      <c r="A15" s="10">
        <f t="shared" si="0"/>
        <v>17</v>
      </c>
      <c r="B15" s="10" t="s">
        <v>30</v>
      </c>
      <c r="C15" s="11">
        <f t="shared" si="1"/>
        <v>43814</v>
      </c>
      <c r="D15" s="12">
        <v>3</v>
      </c>
      <c r="E15" s="10">
        <v>4</v>
      </c>
      <c r="F15" s="10">
        <v>2019</v>
      </c>
      <c r="G15" s="10"/>
      <c r="H15" s="10" t="s">
        <v>41</v>
      </c>
      <c r="I15" s="10" t="s">
        <v>40</v>
      </c>
      <c r="J15" s="10" t="s">
        <v>21</v>
      </c>
      <c r="K15" s="13" t="s">
        <v>43</v>
      </c>
      <c r="L15" s="10" t="s">
        <v>34</v>
      </c>
      <c r="M15" s="10" t="s">
        <v>35</v>
      </c>
      <c r="N15" s="10" t="s">
        <v>27</v>
      </c>
      <c r="O15" s="10" t="s">
        <v>23</v>
      </c>
      <c r="P15" s="10" t="s">
        <v>24</v>
      </c>
      <c r="Q15" s="10" t="s">
        <v>25</v>
      </c>
      <c r="R15" s="10" t="s">
        <v>33</v>
      </c>
      <c r="S15" s="14" t="s">
        <v>29</v>
      </c>
      <c r="T15" s="10" t="s">
        <v>28</v>
      </c>
      <c r="U15" s="10">
        <v>2</v>
      </c>
      <c r="V15" s="10" t="s">
        <v>26</v>
      </c>
    </row>
    <row r="16" spans="1:22" ht="26.1" customHeight="1" x14ac:dyDescent="0.15">
      <c r="A16" s="10">
        <f t="shared" si="0"/>
        <v>18</v>
      </c>
      <c r="B16" s="10" t="s">
        <v>30</v>
      </c>
      <c r="C16" s="11">
        <f t="shared" si="1"/>
        <v>43821</v>
      </c>
      <c r="D16" s="12">
        <v>1</v>
      </c>
      <c r="E16" s="10">
        <v>2</v>
      </c>
      <c r="F16" s="10">
        <v>2019</v>
      </c>
      <c r="G16" s="10"/>
      <c r="H16" s="10" t="s">
        <v>41</v>
      </c>
      <c r="I16" s="10" t="s">
        <v>40</v>
      </c>
      <c r="J16" s="10" t="s">
        <v>21</v>
      </c>
      <c r="K16" s="13" t="s">
        <v>44</v>
      </c>
      <c r="L16" s="10" t="s">
        <v>22</v>
      </c>
      <c r="M16" s="10" t="s">
        <v>35</v>
      </c>
      <c r="N16" s="10" t="s">
        <v>27</v>
      </c>
      <c r="O16" s="10" t="s">
        <v>23</v>
      </c>
      <c r="P16" s="10" t="s">
        <v>24</v>
      </c>
      <c r="Q16" s="10" t="s">
        <v>25</v>
      </c>
      <c r="R16" s="10" t="s">
        <v>33</v>
      </c>
      <c r="S16" s="14" t="s">
        <v>29</v>
      </c>
      <c r="T16" s="10" t="s">
        <v>28</v>
      </c>
      <c r="U16" s="10">
        <v>2</v>
      </c>
      <c r="V16" s="10" t="s">
        <v>26</v>
      </c>
    </row>
    <row r="17" spans="1:22" ht="26.1" customHeight="1" x14ac:dyDescent="0.15">
      <c r="A17" s="10">
        <f t="shared" si="0"/>
        <v>18</v>
      </c>
      <c r="B17" s="10" t="s">
        <v>30</v>
      </c>
      <c r="C17" s="11">
        <f t="shared" si="1"/>
        <v>43821</v>
      </c>
      <c r="D17" s="12">
        <v>3</v>
      </c>
      <c r="E17" s="10">
        <v>4</v>
      </c>
      <c r="F17" s="10">
        <v>2019</v>
      </c>
      <c r="G17" s="10"/>
      <c r="H17" s="10" t="s">
        <v>41</v>
      </c>
      <c r="I17" s="10" t="s">
        <v>40</v>
      </c>
      <c r="J17" s="10" t="s">
        <v>21</v>
      </c>
      <c r="K17" s="13" t="s">
        <v>46</v>
      </c>
      <c r="L17" s="10" t="s">
        <v>34</v>
      </c>
      <c r="M17" s="10" t="s">
        <v>35</v>
      </c>
      <c r="N17" s="10" t="s">
        <v>27</v>
      </c>
      <c r="O17" s="10" t="s">
        <v>23</v>
      </c>
      <c r="P17" s="10" t="s">
        <v>24</v>
      </c>
      <c r="Q17" s="10" t="s">
        <v>25</v>
      </c>
      <c r="R17" s="10" t="s">
        <v>33</v>
      </c>
      <c r="S17" s="14" t="s">
        <v>29</v>
      </c>
      <c r="T17" s="10" t="s">
        <v>28</v>
      </c>
      <c r="U17" s="10">
        <v>2</v>
      </c>
      <c r="V17" s="10" t="s">
        <v>26</v>
      </c>
    </row>
    <row r="18" spans="1:22" ht="26.1" customHeight="1" x14ac:dyDescent="0.15">
      <c r="A18" s="10">
        <f t="shared" si="0"/>
        <v>19</v>
      </c>
      <c r="B18" s="10" t="s">
        <v>30</v>
      </c>
      <c r="C18" s="11">
        <f t="shared" si="1"/>
        <v>43828</v>
      </c>
      <c r="D18" s="12">
        <v>1</v>
      </c>
      <c r="E18" s="10">
        <v>2</v>
      </c>
      <c r="F18" s="10">
        <v>2019</v>
      </c>
      <c r="G18" s="10"/>
      <c r="H18" s="10" t="s">
        <v>41</v>
      </c>
      <c r="I18" s="10" t="s">
        <v>40</v>
      </c>
      <c r="J18" s="10" t="s">
        <v>21</v>
      </c>
      <c r="K18" s="13" t="s">
        <v>45</v>
      </c>
      <c r="L18" s="10" t="s">
        <v>22</v>
      </c>
      <c r="M18" s="10" t="s">
        <v>35</v>
      </c>
      <c r="N18" s="10" t="s">
        <v>27</v>
      </c>
      <c r="O18" s="10" t="s">
        <v>23</v>
      </c>
      <c r="P18" s="10" t="s">
        <v>24</v>
      </c>
      <c r="Q18" s="10" t="s">
        <v>25</v>
      </c>
      <c r="R18" s="10" t="s">
        <v>33</v>
      </c>
      <c r="S18" s="14" t="s">
        <v>29</v>
      </c>
      <c r="T18" s="10" t="s">
        <v>28</v>
      </c>
      <c r="U18" s="10">
        <v>2</v>
      </c>
      <c r="V18" s="10" t="s">
        <v>26</v>
      </c>
    </row>
    <row r="19" spans="1:22" ht="26.1" customHeight="1" x14ac:dyDescent="0.15">
      <c r="A19" s="10">
        <f t="shared" si="0"/>
        <v>19</v>
      </c>
      <c r="B19" s="10" t="s">
        <v>30</v>
      </c>
      <c r="C19" s="11">
        <f t="shared" si="1"/>
        <v>43828</v>
      </c>
      <c r="D19" s="12">
        <v>3</v>
      </c>
      <c r="E19" s="10">
        <v>4</v>
      </c>
      <c r="F19" s="10">
        <v>2019</v>
      </c>
      <c r="G19" s="10"/>
      <c r="H19" s="10" t="s">
        <v>41</v>
      </c>
      <c r="I19" s="10" t="s">
        <v>40</v>
      </c>
      <c r="J19" s="10" t="s">
        <v>21</v>
      </c>
      <c r="K19" s="13" t="s">
        <v>47</v>
      </c>
      <c r="L19" s="10" t="s">
        <v>34</v>
      </c>
      <c r="M19" s="10" t="s">
        <v>35</v>
      </c>
      <c r="N19" s="10" t="s">
        <v>27</v>
      </c>
      <c r="O19" s="10" t="s">
        <v>23</v>
      </c>
      <c r="P19" s="10" t="s">
        <v>24</v>
      </c>
      <c r="Q19" s="10" t="s">
        <v>25</v>
      </c>
      <c r="R19" s="10" t="s">
        <v>33</v>
      </c>
      <c r="S19" s="14" t="s">
        <v>29</v>
      </c>
      <c r="T19" s="10" t="s">
        <v>28</v>
      </c>
      <c r="U19" s="10">
        <v>2</v>
      </c>
      <c r="V19" s="10" t="s">
        <v>26</v>
      </c>
    </row>
    <row r="20" spans="1:22" x14ac:dyDescent="0.15">
      <c r="A20"/>
      <c r="B20"/>
      <c r="C20" s="3"/>
      <c r="D20" s="2"/>
      <c r="E20"/>
      <c r="H20"/>
    </row>
  </sheetData>
  <phoneticPr fontId="1" type="noConversion"/>
  <dataValidations disablePrompts="1" count="1">
    <dataValidation type="list" allowBlank="1" showInputMessage="1" showErrorMessage="1" sqref="V2:V19" xr:uid="{00000000-0002-0000-0100-000000000000}">
      <formula1>"是,否"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南校园 </vt:lpstr>
      <vt:lpstr>北校园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2019-09-26T03:19:45Z</dcterms:modified>
</cp:coreProperties>
</file>